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800" windowHeight="1230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'Ekamut-caxs'!$A$1:$D$80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D28" i="19"/>
  <c r="C14" i="7"/>
  <c r="D26" i="7"/>
  <c r="C26" i="7"/>
  <c r="XFD27" i="19"/>
  <c r="XFD26" i="19"/>
  <c r="D25" i="19"/>
  <c r="XFD25" i="19" s="1"/>
  <c r="F17" i="12" l="1"/>
  <c r="J18" i="12"/>
  <c r="J17" i="12"/>
  <c r="D31" i="19" l="1"/>
  <c r="H11" i="21" l="1"/>
  <c r="N10" i="21"/>
  <c r="N9" i="21"/>
  <c r="E12" i="11"/>
  <c r="L18" i="12" l="1"/>
  <c r="C94" i="7" l="1"/>
  <c r="C69" i="7" l="1"/>
  <c r="M8" i="12" l="1"/>
  <c r="M9" i="12"/>
  <c r="M10" i="12"/>
  <c r="M11" i="12"/>
  <c r="M12" i="12"/>
  <c r="M13" i="12"/>
  <c r="M14" i="12"/>
  <c r="M15" i="12"/>
  <c r="M16" i="12"/>
  <c r="M17" i="12"/>
  <c r="M18" i="12"/>
  <c r="M7" i="12"/>
  <c r="B55" i="10" l="1"/>
  <c r="B54" i="10"/>
  <c r="B69" i="10"/>
  <c r="D54" i="18" l="1"/>
  <c r="D59" i="18" s="1"/>
  <c r="F59" i="18" s="1"/>
  <c r="F54" i="18"/>
  <c r="D6" i="10"/>
  <c r="B55" i="9"/>
  <c r="B54" i="9"/>
  <c r="G54" i="18" l="1"/>
  <c r="C70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I18" i="12"/>
  <c r="E18" i="12"/>
  <c r="F18" i="12" s="1"/>
  <c r="F19" i="12"/>
  <c r="A2" i="15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84" i="7" l="1"/>
  <c r="D34" i="19"/>
  <c r="C34" i="7" s="1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6" i="9"/>
  <c r="D17" i="9"/>
  <c r="D8" i="9"/>
  <c r="D9" i="9"/>
  <c r="D11" i="9"/>
  <c r="D12" i="9"/>
  <c r="D13" i="9"/>
  <c r="D24" i="9" l="1"/>
  <c r="C80" i="7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1" i="19" l="1"/>
  <c r="D27" i="9"/>
  <c r="C37" i="7"/>
  <c r="D37" i="7" s="1"/>
  <c r="E65" i="10"/>
  <c r="E71" i="19" l="1"/>
  <c r="F71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<sst xmlns="http://schemas.openxmlformats.org/spreadsheetml/2006/main" count="638" uniqueCount="293">
  <si>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</si>
  <si>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</si>
  <si>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</si>
  <si>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</si>
  <si>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</si>
  <si>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</si>
  <si>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</si>
  <si>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</si>
  <si>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</si>
  <si>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</si>
  <si>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</si>
  <si>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</si>
  <si>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</si>
  <si>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</si>
  <si>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</si>
  <si>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</si>
  <si>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</si>
  <si>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</si>
  <si>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</si>
  <si>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</si>
  <si>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</si>
  <si>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</si>
  <si>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</si>
  <si>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</si>
  <si>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</si>
  <si>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</si>
  <si>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</si>
  <si>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</si>
  <si>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</si>
  <si>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</si>
  <si>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</si>
  <si>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</si>
  <si>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</si>
  <si>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</si>
  <si>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</si>
  <si>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</si>
  <si>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</si>
  <si>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</si>
  <si>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</si>
  <si>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</si>
  <si>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</si>
  <si>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</si>
  <si>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</si>
  <si>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</si>
  <si>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</si>
  <si>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</si>
  <si>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</si>
  <si>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</si>
  <si>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</si>
  <si>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</si>
  <si>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</si>
  <si>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</si>
  <si>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</si>
  <si>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</si>
  <si>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</si>
  <si>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</si>
  <si>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</si>
  <si>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</si>
  <si>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</si>
  <si>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</si>
  <si>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</si>
  <si>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</si>
  <si>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</si>
  <si>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</si>
  <si>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</si>
  <si>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</si>
  <si>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</si>
  <si>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</si>
  <si>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</si>
  <si>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</si>
  <si>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</si>
  <si>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</si>
  <si>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</si>
  <si>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</si>
  <si>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</si>
  <si>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</si>
  <si>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</si>
  <si>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</si>
  <si>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</si>
  <si>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</si>
  <si>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</si>
  <si>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</si>
  <si>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</si>
  <si>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</si>
  <si>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</si>
  <si>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</si>
  <si>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</si>
  <si>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</si>
  <si>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</si>
  <si>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</si>
  <si>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</si>
  <si>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</si>
  <si>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</si>
  <si>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</si>
  <si>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</si>
  <si>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</si>
  <si>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</si>
  <si>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</si>
  <si>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</si>
  <si>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</si>
  <si>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</si>
  <si>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</si>
  <si>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</si>
  <si>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</si>
  <si>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</si>
  <si>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</si>
  <si>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</si>
  <si>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</si>
  <si>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</si>
  <si>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</si>
  <si>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</si>
  <si>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</si>
  <si>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</si>
  <si>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</si>
  <si>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</si>
  <si>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</si>
  <si>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</si>
  <si>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</si>
  <si>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</si>
  <si>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</si>
  <si>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</si>
  <si>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</si>
  <si>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</si>
  <si>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</si>
  <si>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</si>
  <si>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</si>
  <si>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</si>
  <si>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</si>
  <si>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</si>
  <si>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</si>
  <si>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</si>
  <si>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</si>
  <si>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</si>
  <si>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</si>
  <si>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</si>
  <si>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</si>
  <si>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</si>
  <si>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</si>
  <si>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</si>
  <si>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</si>
  <si>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</si>
  <si>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</si>
  <si>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</si>
  <si>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</si>
  <si>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</si>
  <si>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</si>
  <si>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</si>
  <si>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</si>
  <si>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</si>
  <si>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</si>
  <si>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</si>
  <si>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</si>
  <si>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</si>
  <si>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</si>
  <si>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</si>
  <si>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</si>
  <si>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</si>
  <si>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</si>
  <si>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</si>
  <si>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</si>
  <si>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</si>
  <si>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</si>
  <si>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</si>
  <si>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</si>
  <si>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</si>
  <si>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</si>
  <si>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</si>
  <si>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</si>
  <si>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</si>
  <si>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</si>
  <si>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</si>
  <si>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</si>
  <si>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</si>
  <si>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</si>
  <si>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</si>
  <si>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</si>
  <si>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</si>
  <si>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</si>
  <si>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</si>
  <si>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</si>
  <si>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</si>
  <si>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</si>
  <si>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</si>
  <si>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</si>
  <si>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</si>
  <si>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</si>
  <si>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</si>
  <si>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</si>
  <si>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</si>
  <si>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</si>
  <si>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</si>
  <si>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</si>
  <si>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</si>
  <si>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</si>
  <si>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</si>
  <si>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</si>
  <si>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</si>
  <si>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</si>
  <si>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</si>
  <si>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</si>
  <si>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</si>
  <si>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</si>
  <si>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</si>
  <si>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</si>
  <si>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</si>
  <si>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</si>
  <si>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</si>
  <si>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</si>
  <si>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</si>
  <si>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</si>
  <si>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</si>
  <si>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</si>
  <si>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</si>
  <si>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</si>
  <si>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</si>
  <si>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</si>
  <si>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</si>
  <si>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</si>
  <si>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</si>
  <si>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</si>
  <si>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</si>
  <si>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</si>
  <si>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</si>
  <si>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</si>
  <si>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</si>
  <si>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</si>
  <si>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</si>
  <si>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</si>
  <si>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</si>
  <si>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</si>
  <si>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</si>
  <si>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</si>
  <si>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</si>
  <si>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</si>
  <si>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</si>
  <si>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</si>
  <si>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</si>
  <si>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</si>
  <si>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</si>
  <si>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</si>
  <si>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</si>
  <si>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</si>
  <si>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</si>
  <si>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</si>
  <si>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</si>
  <si>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</si>
  <si>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</si>
  <si>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</si>
  <si>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</si>
  <si>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</si>
  <si>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</si>
  <si>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</si>
  <si>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</si>
  <si>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</si>
  <si>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</si>
  <si>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</si>
  <si>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</si>
  <si>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</si>
  <si>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</si>
  <si>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</si>
  <si>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</si>
  <si>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</si>
  <si>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</si>
  <si>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</si>
  <si>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</si>
  <si>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</si>
  <si>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</si>
  <si>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</si>
  <si>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</si>
  <si>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</si>
  <si>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</si>
  <si>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</si>
  <si>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</si>
  <si>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</si>
  <si>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</si>
  <si>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հ․103 մսուր-մանկապարտեզ» ՀՈԱԿ-ի </t>
  </si>
  <si>
    <t>Նարինե Գասպարյան</t>
  </si>
  <si>
    <t>Հռիփսիկ Ամիրջանյան</t>
  </si>
  <si>
    <t>Կնիք և ցուցանակ</t>
  </si>
  <si>
    <t>Ամառային սեզոնին լվացվել է գորգերը</t>
  </si>
  <si>
    <t>Եղանակային պայմաններից ելնելով երկարաձգվել է</t>
  </si>
  <si>
    <t>10 աշխ. Անցել են բուժզն. 4 աշխ. դեռ պիտի անցնեն</t>
  </si>
  <si>
    <t>Փոխարինվել է 2 բաքսի, կից գրություն</t>
  </si>
  <si>
    <t>Տնօրինի ID քարտի ակտիվացման համար</t>
  </si>
  <si>
    <t xml:space="preserve">Ծխատար օդատարների ստ. և մաքրում </t>
  </si>
  <si>
    <t>ԱԶԴ թերթի հայտարարություն</t>
  </si>
  <si>
    <t>լիցենզիայի անվանափոխություն և պետ ռեգիստոր</t>
  </si>
  <si>
    <t>Դուրս գրվող գույքի գնահատման գծով</t>
  </si>
  <si>
    <t xml:space="preserve">Հավելված 195  </t>
  </si>
  <si>
    <t xml:space="preserve">Հավելված 196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</si>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</sst>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0" borderId="16" xfId="58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3" fontId="43" fillId="0" borderId="10" xfId="58" applyNumberFormat="1" applyFont="1" applyBorder="1" applyAlignment="1">
      <alignment horizontal="center" vertical="center" wrapText="1"/>
    </xf>
    <xf numFmtId="166" fontId="43" fillId="0" borderId="17" xfId="58" applyNumberFormat="1" applyFont="1" applyBorder="1" applyAlignment="1">
      <alignment horizontal="center" vertical="center" wrapText="1"/>
    </xf>
    <xf numFmtId="3" fontId="43" fillId="0" borderId="20" xfId="58" applyNumberFormat="1" applyFont="1" applyBorder="1" applyAlignment="1">
      <alignment horizontal="center" vertical="center" wrapText="1"/>
    </xf>
    <xf numFmtId="166" fontId="43" fillId="0" borderId="20" xfId="58" applyNumberFormat="1" applyFont="1" applyBorder="1" applyAlignment="1">
      <alignment horizontal="center" vertical="center" wrapText="1"/>
    </xf>
    <xf numFmtId="166" fontId="43" fillId="0" borderId="18" xfId="58" applyNumberFormat="1" applyFont="1" applyBorder="1" applyAlignment="1">
      <alignment horizontal="center" vertical="center" wrapText="1"/>
    </xf>
    <xf numFmtId="3" fontId="43" fillId="0" borderId="35" xfId="58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3" fontId="43" fillId="25" borderId="10" xfId="58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5"/>
  <sheetViews>
    <sheetView tabSelected="1" view="pageBreakPreview" topLeftCell="A49" zoomScaleSheetLayoutView="100" workbookViewId="0">
      <selection activeCell="F1" sqref="F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7"/>
      <c r="D1" s="47" t="s">
        <v>288</v>
      </c>
      <c r="E1" s="47"/>
    </row>
    <row r="2" spans="1:13">
      <c r="C2" s="47"/>
      <c r="D2" s="47" t="s">
        <v>29</v>
      </c>
      <c r="E2" s="47"/>
    </row>
    <row r="3" spans="1:13">
      <c r="C3" s="47"/>
      <c r="D3" s="47" t="s">
        <v>30</v>
      </c>
      <c r="E3" s="47"/>
    </row>
    <row r="4" spans="1:13">
      <c r="C4" s="223"/>
      <c r="D4" s="223" t="s">
        <v>250</v>
      </c>
      <c r="E4" s="47"/>
    </row>
    <row r="5" spans="1:13">
      <c r="C5" s="223"/>
      <c r="D5" s="223" t="s">
        <v>202</v>
      </c>
      <c r="E5" s="47"/>
    </row>
    <row r="6" spans="1:13" hidden="1">
      <c r="C6" s="48"/>
      <c r="D6" s="46"/>
      <c r="E6" s="49"/>
    </row>
    <row r="7" spans="1:13" ht="20.399999999999999">
      <c r="A7" s="549" t="s">
        <v>44</v>
      </c>
      <c r="B7" s="549"/>
      <c r="C7" s="549"/>
      <c r="D7" s="549"/>
      <c r="E7" s="50"/>
    </row>
    <row r="8" spans="1:13" ht="20.399999999999999">
      <c r="A8" s="550" t="s">
        <v>275</v>
      </c>
      <c r="B8" s="550"/>
      <c r="C8" s="550"/>
      <c r="D8" s="550"/>
    </row>
    <row r="9" spans="1:13" ht="18">
      <c r="A9" s="551" t="s">
        <v>249</v>
      </c>
      <c r="B9" s="551"/>
      <c r="C9" s="551"/>
      <c r="D9" s="551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89"/>
      <c r="E11" s="55"/>
    </row>
    <row r="12" spans="1:13">
      <c r="A12" s="189">
        <v>1</v>
      </c>
      <c r="B12" s="190" t="s">
        <v>121</v>
      </c>
      <c r="C12" s="61"/>
      <c r="D12" s="390">
        <v>78969.100000000006</v>
      </c>
      <c r="E12" s="55"/>
      <c r="F12" s="543">
        <v>78969.100000000006</v>
      </c>
    </row>
    <row r="13" spans="1:13" s="3" customFormat="1">
      <c r="A13" s="189">
        <v>2</v>
      </c>
      <c r="B13" s="190" t="s">
        <v>8</v>
      </c>
      <c r="C13" s="63"/>
      <c r="D13" s="390">
        <f>+'Snund ev finans. pastaci'!D11</f>
        <v>465</v>
      </c>
      <c r="E13" s="391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0"/>
      <c r="E14" s="393" t="s">
        <v>227</v>
      </c>
    </row>
    <row r="15" spans="1:13" hidden="1">
      <c r="A15" s="189">
        <v>4</v>
      </c>
      <c r="B15" s="190" t="s">
        <v>66</v>
      </c>
      <c r="C15" s="61"/>
      <c r="D15" s="390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0"/>
      <c r="E16" s="55"/>
    </row>
    <row r="17" spans="1:23 16384:16384" hidden="1">
      <c r="A17" s="542">
        <v>3</v>
      </c>
      <c r="B17" s="190" t="s">
        <v>9</v>
      </c>
      <c r="C17" s="61"/>
      <c r="D17" s="541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3</v>
      </c>
      <c r="B19" s="190" t="s">
        <v>129</v>
      </c>
      <c r="C19" s="61"/>
      <c r="D19" s="296">
        <f>SUM(D20:D21)</f>
        <v>4600.6000000000004</v>
      </c>
      <c r="E19" s="55"/>
    </row>
    <row r="20" spans="1:23 16384:16384" s="3" customFormat="1" ht="15.6">
      <c r="A20" s="195">
        <v>3.1</v>
      </c>
      <c r="B20" s="40" t="s">
        <v>76</v>
      </c>
      <c r="C20" s="63"/>
      <c r="D20" s="308">
        <f>+D68</f>
        <v>4600.6000000000004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07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2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4</v>
      </c>
      <c r="B25" s="80" t="s">
        <v>290</v>
      </c>
      <c r="C25" s="63"/>
      <c r="D25" s="294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  <c r="XFD25" s="547">
        <f>SUM(A25:XFC25)</f>
        <v>52</v>
      </c>
    </row>
    <row r="26" spans="1:23 16384:16384" s="3" customFormat="1" ht="7.5" hidden="1" customHeight="1">
      <c r="A26" s="195">
        <v>5.0999999999999996</v>
      </c>
      <c r="B26" s="40" t="s">
        <v>291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4.0999999999999996</v>
      </c>
      <c r="B27" s="40" t="s">
        <v>292</v>
      </c>
      <c r="C27" s="63"/>
      <c r="D27" s="308">
        <v>48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52.1</v>
      </c>
    </row>
    <row r="28" spans="1:23 16384:16384" ht="18">
      <c r="A28" s="56"/>
      <c r="B28" s="65" t="s">
        <v>31</v>
      </c>
      <c r="C28" s="58"/>
      <c r="D28" s="361">
        <f>SUM(D12:D19,D22:D25)</f>
        <v>84082.700000000012</v>
      </c>
      <c r="E28" s="55"/>
    </row>
    <row r="29" spans="1:23 16384:16384" ht="18" hidden="1">
      <c r="A29" s="60"/>
      <c r="B29" s="56"/>
      <c r="C29" s="61"/>
      <c r="D29" s="296"/>
      <c r="E29" s="55"/>
    </row>
    <row r="30" spans="1:23 16384:16384" ht="20.399999999999999">
      <c r="A30" s="56" t="s">
        <v>11</v>
      </c>
      <c r="B30" s="66" t="s">
        <v>151</v>
      </c>
      <c r="C30" s="59"/>
      <c r="D30" s="362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9">
        <v>1</v>
      </c>
      <c r="B31" s="80" t="s">
        <v>12</v>
      </c>
      <c r="C31" s="61"/>
      <c r="D31" s="296">
        <f>+Ashkhatavardz!M11</f>
        <v>44828.9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.6">
      <c r="A32" s="196">
        <v>1.1000000000000001</v>
      </c>
      <c r="B32" s="197" t="s">
        <v>123</v>
      </c>
      <c r="C32" s="63"/>
      <c r="D32" s="544">
        <f>+Ashkhatavardz!C8+Ashkhatavardz!J7</f>
        <v>90</v>
      </c>
      <c r="E32" s="350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hosqer'!C84</f>
        <v>16147.2</v>
      </c>
      <c r="E34" s="74"/>
      <c r="F34" s="2"/>
      <c r="G34" s="2"/>
      <c r="H34" s="2"/>
      <c r="I34" s="2"/>
      <c r="J34" s="385"/>
      <c r="K34" s="386"/>
      <c r="L34" s="387"/>
      <c r="M34" s="386"/>
      <c r="N34" s="386"/>
      <c r="O34" s="386"/>
      <c r="P34" s="388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3424.6</v>
      </c>
      <c r="E35" s="40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1962.7</v>
      </c>
      <c r="E36" s="40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314.89999999999998</v>
      </c>
      <c r="E37" s="40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82.5</v>
      </c>
      <c r="E38" s="55"/>
    </row>
    <row r="39" spans="1:23">
      <c r="A39" s="189">
        <v>7</v>
      </c>
      <c r="B39" s="190" t="s">
        <v>19</v>
      </c>
      <c r="C39" s="61"/>
      <c r="D39" s="294">
        <v>24</v>
      </c>
      <c r="E39" s="55"/>
    </row>
    <row r="40" spans="1:23">
      <c r="A40" s="189">
        <v>8</v>
      </c>
      <c r="B40" s="190" t="s">
        <v>20</v>
      </c>
      <c r="C40" s="64"/>
      <c r="D40" s="363">
        <f>SUM(D41:D43)</f>
        <v>209.6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5">
        <v>20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5">
        <v>132</v>
      </c>
      <c r="E43" s="9"/>
      <c r="F43" s="2"/>
      <c r="G43" s="2"/>
      <c r="H43" s="2"/>
      <c r="I43" s="2"/>
      <c r="J43" s="2"/>
      <c r="K43" s="2"/>
      <c r="L43" s="2"/>
      <c r="M43" s="2"/>
      <c r="P43" s="552" t="s">
        <v>246</v>
      </c>
    </row>
    <row r="44" spans="1:23" ht="18" thickBot="1">
      <c r="A44" s="189">
        <v>9</v>
      </c>
      <c r="B44" s="190" t="s">
        <v>24</v>
      </c>
      <c r="C44" s="61"/>
      <c r="D44" s="294">
        <v>66</v>
      </c>
      <c r="E44" s="55"/>
      <c r="J44" s="111" t="s">
        <v>205</v>
      </c>
      <c r="N44" s="8" t="s">
        <v>247</v>
      </c>
      <c r="O44" s="8"/>
      <c r="P44" s="553"/>
    </row>
    <row r="45" spans="1:23" ht="18.600000000000001" thickBot="1">
      <c r="A45" s="189">
        <v>10</v>
      </c>
      <c r="B45" s="190" t="s">
        <v>32</v>
      </c>
      <c r="C45" s="61"/>
      <c r="D45" s="294">
        <f>R45</f>
        <v>1176</v>
      </c>
      <c r="E45" s="55" t="s">
        <v>229</v>
      </c>
      <c r="J45" s="352">
        <v>8</v>
      </c>
      <c r="K45" s="111" t="s">
        <v>203</v>
      </c>
      <c r="L45" s="354">
        <v>147</v>
      </c>
      <c r="M45" s="111" t="s">
        <v>204</v>
      </c>
      <c r="N45" s="353">
        <f>+J45*L45/12*2</f>
        <v>196</v>
      </c>
      <c r="O45" s="48" t="s">
        <v>228</v>
      </c>
      <c r="P45" s="405">
        <v>980</v>
      </c>
      <c r="Q45" s="7" t="s">
        <v>204</v>
      </c>
      <c r="R45" s="403">
        <f>+N45+P45</f>
        <v>1176</v>
      </c>
    </row>
    <row r="46" spans="1:23">
      <c r="A46" s="189">
        <v>11</v>
      </c>
      <c r="B46" s="190" t="s">
        <v>25</v>
      </c>
      <c r="C46" s="61"/>
      <c r="D46" s="294">
        <v>380</v>
      </c>
      <c r="E46" s="55"/>
    </row>
    <row r="47" spans="1:23">
      <c r="A47" s="189">
        <v>12</v>
      </c>
      <c r="B47" s="227" t="s">
        <v>78</v>
      </c>
      <c r="C47" s="61"/>
      <c r="D47" s="294">
        <v>34</v>
      </c>
      <c r="E47" s="55"/>
      <c r="F47" s="6" t="s">
        <v>278</v>
      </c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6">
      <c r="A49" s="189">
        <v>13</v>
      </c>
      <c r="B49" s="190" t="s">
        <v>124</v>
      </c>
      <c r="C49" s="61"/>
      <c r="D49" s="294">
        <v>70</v>
      </c>
      <c r="E49" s="55"/>
    </row>
    <row r="50" spans="1:6">
      <c r="A50" s="189">
        <v>14</v>
      </c>
      <c r="B50" s="190" t="s">
        <v>125</v>
      </c>
      <c r="C50" s="61"/>
      <c r="D50" s="294">
        <v>114</v>
      </c>
      <c r="E50" s="55"/>
      <c r="F50" s="62"/>
    </row>
    <row r="51" spans="1:6">
      <c r="A51" s="189">
        <v>15</v>
      </c>
      <c r="B51" s="190" t="s">
        <v>26</v>
      </c>
      <c r="C51" s="61"/>
      <c r="D51" s="294">
        <v>950</v>
      </c>
      <c r="E51" s="55"/>
      <c r="F51" s="62"/>
    </row>
    <row r="52" spans="1:6">
      <c r="A52" s="189">
        <v>16</v>
      </c>
      <c r="B52" s="190" t="s">
        <v>27</v>
      </c>
      <c r="C52" s="61"/>
      <c r="D52" s="294">
        <v>142.80000000000001</v>
      </c>
      <c r="E52" s="55"/>
    </row>
    <row r="53" spans="1:6" hidden="1">
      <c r="A53" s="189">
        <v>18</v>
      </c>
      <c r="B53" s="190" t="s">
        <v>70</v>
      </c>
      <c r="C53" s="61"/>
      <c r="D53" s="294"/>
      <c r="E53" s="55"/>
    </row>
    <row r="54" spans="1:6" hidden="1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>
      <c r="A55" s="189">
        <v>17</v>
      </c>
      <c r="B55" s="190" t="s">
        <v>48</v>
      </c>
      <c r="C55" s="61"/>
      <c r="D55" s="294">
        <v>57.5</v>
      </c>
      <c r="E55" s="55"/>
    </row>
    <row r="56" spans="1:6">
      <c r="A56" s="189">
        <v>18</v>
      </c>
      <c r="B56" s="190" t="s">
        <v>79</v>
      </c>
      <c r="C56" s="61"/>
      <c r="D56" s="294">
        <v>61.8</v>
      </c>
      <c r="E56" s="55"/>
    </row>
    <row r="57" spans="1:6">
      <c r="A57" s="189">
        <v>19</v>
      </c>
      <c r="B57" s="190" t="s">
        <v>80</v>
      </c>
      <c r="C57" s="61"/>
      <c r="D57" s="294">
        <v>95</v>
      </c>
      <c r="E57" s="55"/>
    </row>
    <row r="58" spans="1:6">
      <c r="A58" s="189">
        <v>20</v>
      </c>
      <c r="B58" s="190" t="s">
        <v>49</v>
      </c>
      <c r="C58" s="61"/>
      <c r="D58" s="294">
        <v>6</v>
      </c>
      <c r="E58" s="55"/>
    </row>
    <row r="59" spans="1:6">
      <c r="A59" s="189">
        <v>21</v>
      </c>
      <c r="B59" s="190" t="s">
        <v>126</v>
      </c>
      <c r="C59" s="61"/>
      <c r="D59" s="294">
        <v>4</v>
      </c>
      <c r="E59" s="55"/>
    </row>
    <row r="60" spans="1:6" hidden="1">
      <c r="A60" s="189">
        <v>25</v>
      </c>
      <c r="B60" s="190" t="s">
        <v>50</v>
      </c>
      <c r="C60" s="61"/>
      <c r="D60" s="294"/>
      <c r="E60" s="55"/>
    </row>
    <row r="61" spans="1:6">
      <c r="A61" s="189">
        <v>22</v>
      </c>
      <c r="B61" s="190" t="s">
        <v>67</v>
      </c>
      <c r="C61" s="61"/>
      <c r="D61" s="294">
        <f>+D27</f>
        <v>48</v>
      </c>
      <c r="E61" s="55"/>
    </row>
    <row r="62" spans="1:6" hidden="1">
      <c r="A62" s="189">
        <v>21</v>
      </c>
      <c r="B62" s="190" t="s">
        <v>81</v>
      </c>
      <c r="C62" s="61"/>
      <c r="D62" s="294"/>
      <c r="E62" s="55"/>
    </row>
    <row r="63" spans="1:6">
      <c r="A63" s="189">
        <v>23</v>
      </c>
      <c r="B63" s="190" t="s">
        <v>287</v>
      </c>
      <c r="C63" s="61"/>
      <c r="D63" s="294">
        <v>50</v>
      </c>
      <c r="E63" s="55"/>
    </row>
    <row r="64" spans="1:6" hidden="1">
      <c r="A64" s="189">
        <v>23</v>
      </c>
      <c r="B64" s="194" t="s">
        <v>278</v>
      </c>
      <c r="C64" s="61"/>
      <c r="D64" s="294"/>
      <c r="E64" s="55"/>
    </row>
    <row r="65" spans="1:14" hidden="1">
      <c r="A65" s="189"/>
      <c r="B65" s="194"/>
      <c r="C65" s="61"/>
      <c r="D65" s="294"/>
      <c r="E65" s="55"/>
    </row>
    <row r="66" spans="1:14" ht="18" hidden="1">
      <c r="A66" s="189">
        <v>30</v>
      </c>
      <c r="B66" s="194"/>
      <c r="C66" s="61"/>
      <c r="D66" s="294"/>
      <c r="E66" s="492" t="s">
        <v>127</v>
      </c>
    </row>
    <row r="67" spans="1:14">
      <c r="A67" s="189">
        <v>24</v>
      </c>
      <c r="B67" s="80" t="s">
        <v>28</v>
      </c>
      <c r="C67" s="61"/>
      <c r="D67" s="294">
        <v>4600.6000000000004</v>
      </c>
      <c r="E67" s="55"/>
    </row>
    <row r="68" spans="1:14" s="3" customFormat="1" ht="15">
      <c r="A68" s="196">
        <v>24.1</v>
      </c>
      <c r="B68" s="73" t="s">
        <v>82</v>
      </c>
      <c r="C68" s="63"/>
      <c r="D68" s="295">
        <v>4600.6000000000004</v>
      </c>
      <c r="E68" s="27"/>
      <c r="F68" s="2"/>
      <c r="G68" s="2"/>
      <c r="H68" s="2"/>
      <c r="I68" s="2"/>
      <c r="J68" s="2"/>
      <c r="K68" s="2"/>
      <c r="L68" s="2"/>
      <c r="M68" s="2"/>
    </row>
    <row r="69" spans="1:14">
      <c r="A69" s="189">
        <v>25</v>
      </c>
      <c r="B69" s="190" t="s">
        <v>83</v>
      </c>
      <c r="C69" s="61"/>
      <c r="D69" s="294">
        <v>25</v>
      </c>
      <c r="E69" s="55"/>
    </row>
    <row r="70" spans="1:14" s="18" customFormat="1" ht="18">
      <c r="A70" s="189">
        <v>26</v>
      </c>
      <c r="B70" s="190" t="s">
        <v>71</v>
      </c>
      <c r="C70" s="61"/>
      <c r="D70" s="294">
        <v>9207.6</v>
      </c>
      <c r="E70" s="67"/>
      <c r="F70" s="17"/>
      <c r="G70" s="17"/>
      <c r="H70" s="17"/>
      <c r="I70" s="17"/>
      <c r="J70" s="17"/>
      <c r="K70" s="17"/>
      <c r="L70" s="17"/>
      <c r="M70" s="17"/>
    </row>
    <row r="71" spans="1:14" ht="18">
      <c r="A71" s="68"/>
      <c r="B71" s="69" t="s">
        <v>33</v>
      </c>
      <c r="C71" s="58"/>
      <c r="D71" s="361">
        <f>SUM(D31,D34:D40,D44:D67,D69:D70)</f>
        <v>84082.700000000026</v>
      </c>
      <c r="E71" s="358">
        <f>+D28-D71</f>
        <v>0</v>
      </c>
      <c r="F71" s="538">
        <f>+D28-D71</f>
        <v>0</v>
      </c>
    </row>
    <row r="72" spans="1:14">
      <c r="B72" s="70"/>
      <c r="C72" s="11"/>
      <c r="D72" s="60"/>
      <c r="E72" s="55"/>
    </row>
    <row r="73" spans="1:14" ht="18" hidden="1">
      <c r="B73" s="10" t="s">
        <v>2</v>
      </c>
      <c r="C73" s="364" t="s">
        <v>276</v>
      </c>
      <c r="D73" s="220"/>
      <c r="E73" s="55"/>
    </row>
    <row r="74" spans="1:14" ht="12.75" hidden="1" customHeight="1">
      <c r="B74" s="70"/>
      <c r="C74" s="291" t="s">
        <v>98</v>
      </c>
      <c r="D74" s="221"/>
      <c r="E74" s="55"/>
    </row>
    <row r="75" spans="1:14" ht="27" hidden="1" customHeight="1">
      <c r="B75" s="10" t="s">
        <v>6</v>
      </c>
      <c r="C75" s="364" t="s">
        <v>277</v>
      </c>
      <c r="D75" s="220"/>
      <c r="E75" s="55"/>
    </row>
    <row r="76" spans="1:14" ht="13.5" hidden="1" customHeight="1">
      <c r="B76" s="71"/>
      <c r="C76" s="291" t="s">
        <v>98</v>
      </c>
      <c r="D76" s="221"/>
      <c r="E76" s="55"/>
    </row>
    <row r="77" spans="1:14" hidden="1">
      <c r="B77" s="8" t="s">
        <v>211</v>
      </c>
      <c r="C77" s="71"/>
      <c r="D77" s="60"/>
      <c r="E77" s="55"/>
    </row>
    <row r="78" spans="1:14" s="71" customFormat="1" ht="40.5" customHeight="1">
      <c r="B78" s="493" t="s">
        <v>251</v>
      </c>
      <c r="D78" s="392" t="s">
        <v>274</v>
      </c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s="71" customFormat="1" ht="29.25" customHeight="1">
      <c r="B79" s="305"/>
      <c r="C79" s="289"/>
      <c r="E79" s="60"/>
      <c r="F79" s="55"/>
      <c r="G79" s="55"/>
      <c r="H79" s="55"/>
      <c r="I79" s="55"/>
      <c r="J79" s="55"/>
      <c r="K79" s="55"/>
      <c r="L79" s="55"/>
      <c r="M79" s="55"/>
      <c r="N79" s="55"/>
    </row>
    <row r="80" spans="1:14">
      <c r="B80" s="71"/>
      <c r="C80" s="71"/>
      <c r="D80" s="60"/>
      <c r="E80" s="55"/>
    </row>
    <row r="81" spans="2:5">
      <c r="B81" s="71"/>
      <c r="C81" s="71"/>
      <c r="D81" s="60"/>
      <c r="E81" s="55"/>
    </row>
    <row r="82" spans="2:5">
      <c r="B82" s="71"/>
      <c r="C82" s="71"/>
      <c r="D82" s="60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D41" sqref="D1:I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9" width="0" style="102" hidden="1" customWidth="1"/>
    <col min="10" max="11" width="9.109375" style="102"/>
    <col min="12" max="16384" width="9.109375" style="103"/>
  </cols>
  <sheetData>
    <row r="1" spans="1:11" s="94" customFormat="1" ht="17.399999999999999">
      <c r="A1" s="92"/>
      <c r="B1" s="93"/>
      <c r="C1" s="410" t="s">
        <v>289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6" t="s">
        <v>44</v>
      </c>
      <c r="B7" s="556"/>
      <c r="C7" s="55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50" t="str">
        <f>+'Ekamut-caxs'!A8:D8</f>
        <v xml:space="preserve">«Երևանի հ․103 մսուր-մանկապարտեզ» ՀՈԱԿ-ի </v>
      </c>
      <c r="B8" s="550"/>
      <c r="C8" s="550"/>
      <c r="D8" s="131"/>
      <c r="E8" s="4"/>
      <c r="F8" s="348"/>
      <c r="G8" s="348"/>
      <c r="H8" s="49"/>
      <c r="I8" s="6"/>
      <c r="J8" s="6"/>
      <c r="K8" s="6"/>
    </row>
    <row r="9" spans="1:11" s="7" customFormat="1" ht="18.75" customHeight="1">
      <c r="A9" s="551" t="s">
        <v>252</v>
      </c>
      <c r="B9" s="551"/>
      <c r="C9" s="551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57" t="s">
        <v>239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35</v>
      </c>
      <c r="C13" s="333">
        <f>+'Dramakani hamematakan'!D6</f>
        <v>1213.5999999999999</v>
      </c>
      <c r="D13" s="554" t="s">
        <v>238</v>
      </c>
      <c r="E13" s="555"/>
      <c r="F13" s="356"/>
      <c r="G13" s="356"/>
      <c r="H13" s="355">
        <v>8.1999999999999993</v>
      </c>
      <c r="I13" s="96"/>
      <c r="J13" s="96"/>
      <c r="K13" s="96"/>
    </row>
    <row r="14" spans="1:11" s="94" customFormat="1" ht="18">
      <c r="A14" s="13" t="s">
        <v>11</v>
      </c>
      <c r="B14" s="14" t="s">
        <v>86</v>
      </c>
      <c r="C14" s="333">
        <f>SUM(C15:C26)</f>
        <v>79482.100000000006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2" t="s">
        <v>121</v>
      </c>
      <c r="C15" s="324">
        <f>+'Ekamut-caxs'!$D12</f>
        <v>78969.100000000006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5" t="s">
        <v>8</v>
      </c>
      <c r="C16" s="324">
        <f>+'Ekamut-caxs'!$D13</f>
        <v>465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6" t="s">
        <v>56</v>
      </c>
      <c r="C17" s="323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7" t="s">
        <v>66</v>
      </c>
      <c r="C18" s="323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2" t="s">
        <v>122</v>
      </c>
      <c r="C19" s="324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5">
        <v>6</v>
      </c>
      <c r="B20" s="322" t="s">
        <v>9</v>
      </c>
      <c r="C20" s="54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2" t="s">
        <v>75</v>
      </c>
      <c r="C21" s="324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2" t="s">
        <v>36</v>
      </c>
      <c r="C22" s="323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2" t="s">
        <v>10</v>
      </c>
      <c r="C23" s="324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28"/>
      <c r="C24" s="323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28"/>
      <c r="C25" s="323"/>
      <c r="D25" s="489" t="s">
        <v>196</v>
      </c>
      <c r="E25" s="124"/>
      <c r="F25" s="124"/>
      <c r="G25" s="124"/>
      <c r="H25" s="49"/>
    </row>
    <row r="26" spans="1:11" s="94" customFormat="1" ht="18" customHeight="1">
      <c r="A26" s="79">
        <v>3</v>
      </c>
      <c r="B26" s="325" t="s">
        <v>290</v>
      </c>
      <c r="C26" s="324">
        <f>+C28</f>
        <v>48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48">
        <v>4.0999999999999996</v>
      </c>
      <c r="B27" s="33" t="s">
        <v>291</v>
      </c>
      <c r="C27" s="337"/>
      <c r="D27" s="351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48">
        <v>3.1</v>
      </c>
      <c r="B28" s="33" t="s">
        <v>292</v>
      </c>
      <c r="C28" s="337">
        <v>48</v>
      </c>
      <c r="D28" s="351"/>
      <c r="E28" s="126"/>
      <c r="F28" s="126"/>
      <c r="G28" s="126"/>
      <c r="H28" s="126"/>
      <c r="I28" s="105"/>
      <c r="J28" s="105"/>
      <c r="K28" s="105"/>
    </row>
    <row r="29" spans="1:11" s="94" customFormat="1" ht="18">
      <c r="A29" s="13" t="s">
        <v>37</v>
      </c>
      <c r="B29" s="14" t="s">
        <v>87</v>
      </c>
      <c r="C29" s="333">
        <f>C30+C72+C84</f>
        <v>71135.10000000002</v>
      </c>
      <c r="D29" s="365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59</v>
      </c>
      <c r="B30" s="14" t="s">
        <v>62</v>
      </c>
      <c r="C30" s="333">
        <f>SUM(C31,C34:C40,C44:C66,C70:C71)</f>
        <v>71135.10000000002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29" t="s">
        <v>12</v>
      </c>
      <c r="C31" s="324">
        <f>+'Ekamut-caxs'!D31</f>
        <v>44828.9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123</v>
      </c>
      <c r="C32" s="337">
        <f>+'Ekamut-caxs'!D32</f>
        <v>90</v>
      </c>
      <c r="D32" s="351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7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5" t="s">
        <v>16</v>
      </c>
      <c r="C34" s="323">
        <f>+'Ekamut-caxs'!D34</f>
        <v>16147.2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5" t="s">
        <v>15</v>
      </c>
      <c r="C35" s="324">
        <f>+'Ekamut-caxs'!D35</f>
        <v>3424.6</v>
      </c>
      <c r="D35" s="408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5" t="s">
        <v>14</v>
      </c>
      <c r="C36" s="324">
        <f>+'Ekamut-caxs'!D36</f>
        <v>1962.7</v>
      </c>
      <c r="D36" s="408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5" t="s">
        <v>17</v>
      </c>
      <c r="C37" s="324">
        <f>+'Ekamut-caxs'!D37</f>
        <v>314.89999999999998</v>
      </c>
      <c r="D37" s="408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5" t="s">
        <v>18</v>
      </c>
      <c r="C38" s="324">
        <f>+'Ekamut-caxs'!D38</f>
        <v>82.5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5" t="s">
        <v>19</v>
      </c>
      <c r="C39" s="324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5" t="s">
        <v>20</v>
      </c>
      <c r="C40" s="324">
        <f>SUM(C41:C43)</f>
        <v>209.6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37">
        <f>+'Ekamut-caxs'!D41</f>
        <v>57.6</v>
      </c>
    </row>
    <row r="42" spans="1:11">
      <c r="A42" s="28">
        <v>8.1999999999999993</v>
      </c>
      <c r="B42" s="33" t="s">
        <v>22</v>
      </c>
      <c r="C42" s="337">
        <f>+'Ekamut-caxs'!D42</f>
        <v>20</v>
      </c>
    </row>
    <row r="43" spans="1:11">
      <c r="A43" s="28">
        <v>8.3000000000000007</v>
      </c>
      <c r="B43" s="33" t="s">
        <v>23</v>
      </c>
      <c r="C43" s="337">
        <f>+'Ekamut-caxs'!D43</f>
        <v>132</v>
      </c>
    </row>
    <row r="44" spans="1:11" s="119" customFormat="1" ht="17.399999999999999">
      <c r="A44" s="79">
        <v>9</v>
      </c>
      <c r="B44" s="325" t="s">
        <v>24</v>
      </c>
      <c r="C44" s="324">
        <f>+'Ekamut-caxs'!D44</f>
        <v>66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10</v>
      </c>
      <c r="B45" s="325" t="s">
        <v>32</v>
      </c>
      <c r="C45" s="323">
        <f>+'Ekamut-caxs'!D45</f>
        <v>1176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11</v>
      </c>
      <c r="B46" s="325" t="s">
        <v>25</v>
      </c>
      <c r="C46" s="323">
        <f>+'Ekamut-caxs'!D46</f>
        <v>380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12</v>
      </c>
      <c r="B47" s="330" t="s">
        <v>78</v>
      </c>
      <c r="C47" s="323">
        <f>+'Ekamut-caxs'!D47</f>
        <v>34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5" t="s">
        <v>51</v>
      </c>
      <c r="C48" s="324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399999999999999">
      <c r="A49" s="79">
        <v>13</v>
      </c>
      <c r="B49" s="325" t="s">
        <v>124</v>
      </c>
      <c r="C49" s="324">
        <f>+'Ekamut-caxs'!D49</f>
        <v>70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14</v>
      </c>
      <c r="B50" s="325" t="s">
        <v>125</v>
      </c>
      <c r="C50" s="324">
        <f>+'Ekamut-caxs'!D50</f>
        <v>114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15</v>
      </c>
      <c r="B51" s="325" t="s">
        <v>26</v>
      </c>
      <c r="C51" s="324">
        <f>+'Ekamut-caxs'!D51</f>
        <v>950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399999999999999">
      <c r="A52" s="79">
        <v>16</v>
      </c>
      <c r="B52" s="325" t="s">
        <v>27</v>
      </c>
      <c r="C52" s="324">
        <f>+'Ekamut-caxs'!D52</f>
        <v>142.80000000000001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5" t="s">
        <v>70</v>
      </c>
      <c r="C53" s="324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5" t="s">
        <v>57</v>
      </c>
      <c r="C54" s="324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399999999999999">
      <c r="A55" s="79">
        <v>17</v>
      </c>
      <c r="B55" s="325" t="s">
        <v>48</v>
      </c>
      <c r="C55" s="324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18</v>
      </c>
      <c r="B56" s="325" t="s">
        <v>79</v>
      </c>
      <c r="C56" s="324">
        <f>+'Ekamut-caxs'!D56</f>
        <v>61.8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19</v>
      </c>
      <c r="B57" s="325" t="s">
        <v>80</v>
      </c>
      <c r="C57" s="324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>
      <c r="A58" s="79">
        <v>20</v>
      </c>
      <c r="B58" s="325" t="s">
        <v>49</v>
      </c>
      <c r="C58" s="324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>
      <c r="A59" s="79">
        <v>21</v>
      </c>
      <c r="B59" s="325" t="s">
        <v>126</v>
      </c>
      <c r="C59" s="324">
        <f>+'Ekamut-caxs'!D59</f>
        <v>4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5" t="s">
        <v>50</v>
      </c>
      <c r="C60" s="324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22</v>
      </c>
      <c r="B61" s="325" t="s">
        <v>67</v>
      </c>
      <c r="C61" s="324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21</v>
      </c>
      <c r="B62" s="190" t="s">
        <v>81</v>
      </c>
      <c r="C62" s="324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>
      <c r="A63" s="79">
        <v>23</v>
      </c>
      <c r="B63" s="325" t="s">
        <v>287</v>
      </c>
      <c r="C63" s="324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23</v>
      </c>
      <c r="B64" s="194" t="s">
        <v>278</v>
      </c>
      <c r="C64" s="323"/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5"/>
      <c r="C65" s="323">
        <f>+'Ekamut-caxs'!D66</f>
        <v>0</v>
      </c>
      <c r="D65" s="489" t="s">
        <v>127</v>
      </c>
      <c r="E65" s="86"/>
      <c r="F65" s="86"/>
      <c r="G65" s="86"/>
      <c r="H65" s="72"/>
    </row>
    <row r="66" spans="1:11" s="119" customFormat="1" ht="17.399999999999999">
      <c r="A66" s="79">
        <v>24</v>
      </c>
      <c r="B66" s="346" t="s">
        <v>38</v>
      </c>
      <c r="C66" s="324">
        <f>SUM(C67:C69)</f>
        <v>25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>
      <c r="A69" s="15">
        <v>24.1</v>
      </c>
      <c r="B69" s="122" t="s">
        <v>88</v>
      </c>
      <c r="C69" s="301">
        <f>+'Ekamut-caxs'!D69</f>
        <v>25</v>
      </c>
    </row>
    <row r="70" spans="1:11" s="119" customFormat="1" ht="17.25" customHeight="1" thickBot="1">
      <c r="A70" s="90">
        <v>25</v>
      </c>
      <c r="B70" s="331" t="s">
        <v>40</v>
      </c>
      <c r="C70" s="324">
        <f>+'Deb. ev kreditor'!D59-'Deb. ev kreditor'!D54</f>
        <v>860.6</v>
      </c>
      <c r="D70" s="539">
        <f>+C13-C70</f>
        <v>352.99999999999989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2" t="s">
        <v>89</v>
      </c>
      <c r="C71" s="323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60</v>
      </c>
      <c r="B72" s="104" t="s">
        <v>63</v>
      </c>
      <c r="C72" s="333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4" t="s">
        <v>93</v>
      </c>
      <c r="C73" s="324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5" t="s">
        <v>90</v>
      </c>
      <c r="C74" s="323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5" t="s">
        <v>91</v>
      </c>
      <c r="C75" s="323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5" t="s">
        <v>92</v>
      </c>
      <c r="C76" s="323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5" t="s">
        <v>68</v>
      </c>
      <c r="C77" s="323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6" t="s">
        <v>69</v>
      </c>
      <c r="C78" s="323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6"/>
      <c r="C79" s="323"/>
      <c r="D79" s="490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4" t="s">
        <v>94</v>
      </c>
      <c r="C80" s="32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4" t="s">
        <v>65</v>
      </c>
      <c r="C81" s="32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7" t="s">
        <v>64</v>
      </c>
      <c r="C82" s="32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4" t="s">
        <v>53</v>
      </c>
      <c r="C83" s="32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3">
        <f>SUM(C85:C86)</f>
        <v>0</v>
      </c>
      <c r="D84" s="540">
        <f>+D70-C84</f>
        <v>352.99999999999989</v>
      </c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29"/>
      <c r="C85" s="323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1</v>
      </c>
      <c r="B86" s="329" t="s">
        <v>16</v>
      </c>
      <c r="C86" s="32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41</v>
      </c>
      <c r="B87" s="14" t="s">
        <v>42</v>
      </c>
      <c r="C87" s="333">
        <f>C13+C14-C29</f>
        <v>9560.5999999999913</v>
      </c>
      <c r="D87" s="554" t="s">
        <v>206</v>
      </c>
      <c r="E87" s="555"/>
      <c r="F87" s="356"/>
      <c r="G87" s="356"/>
      <c r="H87" s="355"/>
      <c r="I87" s="120"/>
      <c r="J87" s="120"/>
      <c r="K87" s="120"/>
    </row>
    <row r="88" spans="1:11" s="101" customFormat="1" ht="18">
      <c r="A88" s="107"/>
      <c r="B88" s="108"/>
      <c r="D88" s="369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66" t="str">
        <f>+'Ekamut-caxs'!C73</f>
        <v>Նարինե Գասպարյան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67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68" t="str">
        <f>+'Ekamut-caxs'!C75</f>
        <v>Հռիփսիկ Ամիրջանյան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idden="1">
      <c r="C92" s="367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0"/>
      <c r="E93" s="111"/>
      <c r="F93" s="111"/>
      <c r="G93" s="111"/>
      <c r="H93" s="111"/>
      <c r="I93" s="2"/>
      <c r="J93" s="2"/>
      <c r="K93" s="2"/>
    </row>
    <row r="94" spans="1:11" s="304" customFormat="1" ht="42" customHeight="1">
      <c r="B94" s="493" t="str">
        <f>+'Ekamut-caxs'!B78</f>
        <v>ԵՐԵՎԱՆԻ ՔԱՂԱՔԱՊԵՏ՝</v>
      </c>
      <c r="C94" s="289" t="str">
        <f>+'Ekamut-caxs'!D78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 ht="30" customHeigh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A49" sqref="A49:XFD52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8" t="s">
        <v>58</v>
      </c>
      <c r="B1" s="558"/>
      <c r="C1" s="558"/>
      <c r="D1" s="558"/>
      <c r="E1" s="558"/>
      <c r="F1" s="558"/>
    </row>
    <row r="2" spans="1:18" s="23" customFormat="1" ht="25.5" customHeight="1">
      <c r="A2" s="557" t="str">
        <f>+'Ekamut-caxs'!A8:D8</f>
        <v xml:space="preserve">«Երևանի հ․103 մսուր-մանկապարտեզ» ՀՈԱԿ-ի </v>
      </c>
      <c r="B2" s="557"/>
      <c r="C2" s="557"/>
      <c r="D2" s="557"/>
      <c r="E2" s="557"/>
      <c r="F2" s="55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61" t="s">
        <v>253</v>
      </c>
      <c r="B3" s="561"/>
      <c r="C3" s="561"/>
      <c r="D3" s="561"/>
      <c r="E3" s="561"/>
      <c r="F3" s="561"/>
      <c r="G3" s="24"/>
      <c r="H3" s="24"/>
      <c r="I3" s="24"/>
    </row>
    <row r="4" spans="1:18">
      <c r="F4" s="495" t="s">
        <v>0</v>
      </c>
    </row>
    <row r="5" spans="1:18" ht="80.25" customHeight="1">
      <c r="A5" s="494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2" t="s">
        <v>248</v>
      </c>
    </row>
    <row r="6" spans="1:18" s="23" customFormat="1" ht="31.5" customHeight="1">
      <c r="A6" s="82" t="s">
        <v>7</v>
      </c>
      <c r="B6" s="83" t="s">
        <v>150</v>
      </c>
      <c r="C6" s="359">
        <f>SUM(C7:C14,C17:C19)</f>
        <v>83869.700000000012</v>
      </c>
      <c r="D6" s="359">
        <f>SUM(D7:D14,D17:D19)</f>
        <v>84082.700000000012</v>
      </c>
      <c r="E6" s="359">
        <f t="shared" ref="E6:E60" si="0">D6-C6</f>
        <v>213</v>
      </c>
      <c r="F6" s="496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5" t="s">
        <v>121</v>
      </c>
      <c r="C7" s="338">
        <v>78969.100000000006</v>
      </c>
      <c r="D7" s="339">
        <f>+'Ekamut-caxs'!D12</f>
        <v>78969.100000000006</v>
      </c>
      <c r="E7" s="339">
        <f t="shared" si="0"/>
        <v>0</v>
      </c>
      <c r="F7" s="340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5" t="s">
        <v>8</v>
      </c>
      <c r="C8" s="338">
        <v>300</v>
      </c>
      <c r="D8" s="339">
        <f>+'Ekamut-caxs'!D13</f>
        <v>465</v>
      </c>
      <c r="E8" s="339">
        <f>D8-C8</f>
        <v>165</v>
      </c>
      <c r="F8" s="340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5" t="s">
        <v>56</v>
      </c>
      <c r="C9" s="340"/>
      <c r="D9" s="339">
        <f>+'Ekamut-caxs'!D14</f>
        <v>0</v>
      </c>
      <c r="E9" s="339">
        <f t="shared" si="0"/>
        <v>0</v>
      </c>
      <c r="F9" s="340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5" t="s">
        <v>66</v>
      </c>
      <c r="C10" s="340"/>
      <c r="D10" s="339">
        <f>+'Ekamut-caxs'!D15</f>
        <v>0</v>
      </c>
      <c r="E10" s="339">
        <f t="shared" si="0"/>
        <v>0</v>
      </c>
      <c r="F10" s="340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5" t="s">
        <v>122</v>
      </c>
      <c r="C11" s="340"/>
      <c r="D11" s="339">
        <f>+'Ekamut-caxs'!D16</f>
        <v>0</v>
      </c>
      <c r="E11" s="339">
        <f t="shared" si="0"/>
        <v>0</v>
      </c>
      <c r="F11" s="340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2" t="s">
        <v>75</v>
      </c>
      <c r="C13" s="340"/>
      <c r="D13" s="339">
        <f>+'Ekamut-caxs'!D18</f>
        <v>0</v>
      </c>
      <c r="E13" s="339">
        <f t="shared" si="0"/>
        <v>0</v>
      </c>
      <c r="F13" s="340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1" t="s">
        <v>129</v>
      </c>
      <c r="C14" s="342">
        <f>SUM(C15:C16)</f>
        <v>4600.6000000000004</v>
      </c>
      <c r="D14" s="342">
        <f>SUM(D15:D16)</f>
        <v>4600.6000000000004</v>
      </c>
      <c r="E14" s="339">
        <f t="shared" si="0"/>
        <v>0</v>
      </c>
      <c r="F14" s="340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76</v>
      </c>
      <c r="C15" s="344">
        <f>+C57</f>
        <v>4600.6000000000004</v>
      </c>
      <c r="D15" s="298">
        <f>+'Ekamut-caxs'!D20</f>
        <v>4600.6000000000004</v>
      </c>
      <c r="E15" s="298">
        <f t="shared" si="0"/>
        <v>0</v>
      </c>
      <c r="F15" s="297"/>
      <c r="G15" s="27"/>
    </row>
    <row r="16" spans="1:18" ht="18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3" t="s">
        <v>10</v>
      </c>
      <c r="C17" s="340"/>
      <c r="D17" s="339">
        <f>+'Ekamut-caxs'!D22</f>
        <v>0</v>
      </c>
      <c r="E17" s="339">
        <f t="shared" si="0"/>
        <v>0</v>
      </c>
      <c r="F17" s="340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292</v>
      </c>
      <c r="C18" s="340"/>
      <c r="D18" s="338">
        <v>48</v>
      </c>
      <c r="E18" s="338">
        <f>D18-C18</f>
        <v>48</v>
      </c>
      <c r="F18" s="340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28"/>
      <c r="C19" s="340"/>
      <c r="D19" s="338">
        <f>+'Ekamut-caxs'!D24</f>
        <v>0</v>
      </c>
      <c r="E19" s="338">
        <f>D19-C19</f>
        <v>0</v>
      </c>
      <c r="F19" s="340"/>
      <c r="G19" s="491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0">
        <f>SUM(C21,C24:C30,C34:C56,C58:C59)</f>
        <v>83869.700000000012</v>
      </c>
      <c r="D20" s="360">
        <f>SUM(D21,D24:D30,D34:D56,D58:D59)</f>
        <v>84082.700000000026</v>
      </c>
      <c r="E20" s="359">
        <f t="shared" si="0"/>
        <v>213.00000000001455</v>
      </c>
      <c r="F20" s="496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29" t="s">
        <v>12</v>
      </c>
      <c r="C21" s="340">
        <v>45697.7</v>
      </c>
      <c r="D21" s="342">
        <f>+'Ekamut-caxs'!D31</f>
        <v>44828.9</v>
      </c>
      <c r="E21" s="339">
        <f t="shared" si="0"/>
        <v>-868.79999999999563</v>
      </c>
      <c r="F21" s="340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>
        <v>300</v>
      </c>
      <c r="D22" s="344">
        <f>+'Ekamut-caxs'!D32</f>
        <v>90</v>
      </c>
      <c r="E22" s="298">
        <f>D22-C22</f>
        <v>-210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4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5" t="s">
        <v>16</v>
      </c>
      <c r="C24" s="340">
        <v>24917.599999999999</v>
      </c>
      <c r="D24" s="342">
        <f>+'Ekamut-caxs'!D34</f>
        <v>16147.2</v>
      </c>
      <c r="E24" s="339">
        <f t="shared" si="0"/>
        <v>-8770.3999999999978</v>
      </c>
      <c r="F24" s="340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5" t="s">
        <v>15</v>
      </c>
      <c r="C25" s="340">
        <v>3117.6</v>
      </c>
      <c r="D25" s="342">
        <f>+'Ekamut-caxs'!D35</f>
        <v>3424.6</v>
      </c>
      <c r="E25" s="339">
        <f t="shared" si="0"/>
        <v>307</v>
      </c>
      <c r="F25" s="533" t="s">
        <v>280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5" t="s">
        <v>14</v>
      </c>
      <c r="C26" s="340">
        <v>1843.8</v>
      </c>
      <c r="D26" s="342">
        <f>+'Ekamut-caxs'!D36</f>
        <v>1962.7</v>
      </c>
      <c r="E26" s="339">
        <f t="shared" si="0"/>
        <v>118.90000000000009</v>
      </c>
      <c r="F26" s="533" t="s">
        <v>280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5" t="s">
        <v>17</v>
      </c>
      <c r="C27" s="340">
        <v>307.10000000000002</v>
      </c>
      <c r="D27" s="342">
        <f>+'Ekamut-caxs'!D37</f>
        <v>314.89999999999998</v>
      </c>
      <c r="E27" s="339">
        <f t="shared" si="0"/>
        <v>7.7999999999999545</v>
      </c>
      <c r="F27" s="535" t="s">
        <v>279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5" t="s">
        <v>18</v>
      </c>
      <c r="C28" s="340">
        <v>82.5</v>
      </c>
      <c r="D28" s="342">
        <f>+'Ekamut-caxs'!D38</f>
        <v>82.5</v>
      </c>
      <c r="E28" s="339">
        <f t="shared" si="0"/>
        <v>0</v>
      </c>
      <c r="F28" s="340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5" t="s">
        <v>19</v>
      </c>
      <c r="C29" s="340">
        <v>48</v>
      </c>
      <c r="D29" s="342">
        <f>+'Ekamut-caxs'!D39</f>
        <v>24</v>
      </c>
      <c r="E29" s="339">
        <f t="shared" si="0"/>
        <v>-24</v>
      </c>
      <c r="F29" s="340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5" t="s">
        <v>20</v>
      </c>
      <c r="C30" s="342">
        <f>SUM(C31:C33)</f>
        <v>209.6</v>
      </c>
      <c r="D30" s="342">
        <f>SUM(D31:D33)</f>
        <v>209.6</v>
      </c>
      <c r="E30" s="339">
        <f t="shared" si="0"/>
        <v>0</v>
      </c>
      <c r="F30" s="340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4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20</v>
      </c>
      <c r="D32" s="344">
        <f>+'Ekamut-caxs'!D42</f>
        <v>20</v>
      </c>
      <c r="E32" s="298">
        <f t="shared" si="0"/>
        <v>0</v>
      </c>
      <c r="F32" s="297"/>
      <c r="G32" s="27"/>
    </row>
    <row r="33" spans="1:18" ht="21" customHeight="1">
      <c r="A33" s="28">
        <v>8.3000000000000007</v>
      </c>
      <c r="B33" s="33" t="s">
        <v>23</v>
      </c>
      <c r="C33" s="297">
        <v>132</v>
      </c>
      <c r="D33" s="344">
        <f>+'Ekamut-caxs'!D43</f>
        <v>132</v>
      </c>
      <c r="E33" s="298">
        <f t="shared" si="0"/>
        <v>0</v>
      </c>
      <c r="F33" s="297"/>
      <c r="G33" s="27"/>
    </row>
    <row r="34" spans="1:18" s="76" customFormat="1" ht="21" customHeight="1">
      <c r="A34" s="79">
        <v>9</v>
      </c>
      <c r="B34" s="325" t="s">
        <v>24</v>
      </c>
      <c r="C34" s="340">
        <v>66</v>
      </c>
      <c r="D34" s="342">
        <f>+'Ekamut-caxs'!D44</f>
        <v>66</v>
      </c>
      <c r="E34" s="339">
        <f t="shared" si="0"/>
        <v>0</v>
      </c>
      <c r="F34" s="340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5" t="s">
        <v>32</v>
      </c>
      <c r="C35" s="340">
        <v>1176</v>
      </c>
      <c r="D35" s="342">
        <f>+'Ekamut-caxs'!D45</f>
        <v>1176</v>
      </c>
      <c r="E35" s="339">
        <f t="shared" si="0"/>
        <v>0</v>
      </c>
      <c r="F35" s="340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5" t="s">
        <v>25</v>
      </c>
      <c r="C36" s="340">
        <v>380</v>
      </c>
      <c r="D36" s="342">
        <f>+'Ekamut-caxs'!D46</f>
        <v>380</v>
      </c>
      <c r="E36" s="339">
        <f t="shared" si="0"/>
        <v>0</v>
      </c>
      <c r="F36" s="340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30" t="s">
        <v>78</v>
      </c>
      <c r="C37" s="340"/>
      <c r="D37" s="342">
        <f>+'Ekamut-caxs'!D47</f>
        <v>34</v>
      </c>
      <c r="E37" s="339">
        <f t="shared" si="0"/>
        <v>34</v>
      </c>
      <c r="F37" s="340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5" t="s">
        <v>51</v>
      </c>
      <c r="C38" s="340"/>
      <c r="D38" s="342">
        <f>+'Ekamut-caxs'!D48</f>
        <v>0</v>
      </c>
      <c r="E38" s="339">
        <f t="shared" si="0"/>
        <v>0</v>
      </c>
      <c r="F38" s="340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12</v>
      </c>
      <c r="B39" s="325" t="s">
        <v>124</v>
      </c>
      <c r="C39" s="340">
        <v>70</v>
      </c>
      <c r="D39" s="342">
        <f>+'Ekamut-caxs'!D49</f>
        <v>70</v>
      </c>
      <c r="E39" s="339">
        <f>D39-C39</f>
        <v>0</v>
      </c>
      <c r="F39" s="340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5" t="s">
        <v>125</v>
      </c>
      <c r="C40" s="340">
        <v>72</v>
      </c>
      <c r="D40" s="342">
        <f>+'Ekamut-caxs'!D50</f>
        <v>114</v>
      </c>
      <c r="E40" s="339">
        <f t="shared" si="0"/>
        <v>42</v>
      </c>
      <c r="F40" s="535" t="s">
        <v>281</v>
      </c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5" t="s">
        <v>26</v>
      </c>
      <c r="C41" s="338">
        <v>824</v>
      </c>
      <c r="D41" s="342">
        <f>+'Ekamut-caxs'!D51</f>
        <v>950</v>
      </c>
      <c r="E41" s="339">
        <f t="shared" si="0"/>
        <v>126</v>
      </c>
      <c r="F41" s="535" t="s">
        <v>282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5" t="s">
        <v>27</v>
      </c>
      <c r="C42" s="338">
        <v>126.2</v>
      </c>
      <c r="D42" s="342">
        <f>+'Ekamut-caxs'!D52</f>
        <v>142.80000000000001</v>
      </c>
      <c r="E42" s="339">
        <f>D42-C42</f>
        <v>16.600000000000009</v>
      </c>
      <c r="F42" s="340" t="s">
        <v>284</v>
      </c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5" t="s">
        <v>70</v>
      </c>
      <c r="C43" s="338"/>
      <c r="D43" s="342">
        <f>+'Ekamut-caxs'!D53</f>
        <v>0</v>
      </c>
      <c r="E43" s="339">
        <f>D43-C43</f>
        <v>0</v>
      </c>
      <c r="F43" s="340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5" t="s">
        <v>57</v>
      </c>
      <c r="C44" s="338"/>
      <c r="D44" s="342">
        <f>+'Ekamut-caxs'!D54</f>
        <v>0</v>
      </c>
      <c r="E44" s="339">
        <f>D44-C44</f>
        <v>0</v>
      </c>
      <c r="F44" s="340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5" t="s">
        <v>48</v>
      </c>
      <c r="C45" s="340">
        <v>60</v>
      </c>
      <c r="D45" s="342">
        <f>+'Ekamut-caxs'!D55</f>
        <v>57.5</v>
      </c>
      <c r="E45" s="339">
        <f t="shared" si="0"/>
        <v>-2.5</v>
      </c>
      <c r="F45" s="340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5" t="s">
        <v>79</v>
      </c>
      <c r="C46" s="340">
        <v>70</v>
      </c>
      <c r="D46" s="342">
        <f>+'Ekamut-caxs'!D56</f>
        <v>61.8</v>
      </c>
      <c r="E46" s="339">
        <f t="shared" si="0"/>
        <v>-8.2000000000000028</v>
      </c>
      <c r="F46" s="340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5" t="s">
        <v>80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5" t="s">
        <v>49</v>
      </c>
      <c r="C48" s="338">
        <v>3</v>
      </c>
      <c r="D48" s="342">
        <f>+'Ekamut-caxs'!D58</f>
        <v>6</v>
      </c>
      <c r="E48" s="339">
        <f t="shared" ref="E48:E59" si="1">D48-C48</f>
        <v>3</v>
      </c>
      <c r="F48" s="297" t="s">
        <v>283</v>
      </c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20</v>
      </c>
      <c r="B49" s="325" t="s">
        <v>126</v>
      </c>
      <c r="C49" s="338"/>
      <c r="D49" s="342">
        <f>+'Ekamut-caxs'!D59</f>
        <v>4</v>
      </c>
      <c r="E49" s="339">
        <f t="shared" si="1"/>
        <v>4</v>
      </c>
      <c r="F49" s="340" t="s">
        <v>285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25</v>
      </c>
      <c r="B50" s="325" t="s">
        <v>50</v>
      </c>
      <c r="C50" s="338"/>
      <c r="D50" s="342">
        <f>+'Ekamut-caxs'!D60</f>
        <v>0</v>
      </c>
      <c r="E50" s="339">
        <f t="shared" si="1"/>
        <v>0</v>
      </c>
      <c r="F50" s="340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26</v>
      </c>
      <c r="B51" s="325" t="s">
        <v>67</v>
      </c>
      <c r="C51" s="338"/>
      <c r="D51" s="342">
        <f>+'Ekamut-caxs'!D61</f>
        <v>48</v>
      </c>
      <c r="E51" s="339">
        <f t="shared" si="1"/>
        <v>48</v>
      </c>
      <c r="F51" s="340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21</v>
      </c>
      <c r="B52" s="190" t="s">
        <v>81</v>
      </c>
      <c r="C52" s="338">
        <v>12</v>
      </c>
      <c r="D52" s="342">
        <f>+'Ekamut-caxs'!D62</f>
        <v>0</v>
      </c>
      <c r="E52" s="339">
        <f t="shared" si="1"/>
        <v>-12</v>
      </c>
      <c r="F52" s="297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5" t="s">
        <v>160</v>
      </c>
      <c r="C53" s="338">
        <v>50</v>
      </c>
      <c r="D53" s="342">
        <f>+'Ekamut-caxs'!D63</f>
        <v>50</v>
      </c>
      <c r="E53" s="339">
        <f t="shared" si="1"/>
        <v>0</v>
      </c>
      <c r="F53" s="340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23</v>
      </c>
      <c r="B54" s="328" t="str">
        <f>+'Ekamut-caxs'!B64</f>
        <v>Կնիք և ցուցանակ</v>
      </c>
      <c r="C54" s="338">
        <v>41</v>
      </c>
      <c r="D54" s="340">
        <f>+'Ekamut-caxs'!D64</f>
        <v>0</v>
      </c>
      <c r="E54" s="338">
        <f>D54-C54</f>
        <v>-41</v>
      </c>
      <c r="F54" s="340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28">
        <f>+'Ekamut-caxs'!B66</f>
        <v>0</v>
      </c>
      <c r="C55" s="338"/>
      <c r="D55" s="340">
        <f>+'Ekamut-caxs'!D66</f>
        <v>0</v>
      </c>
      <c r="E55" s="338">
        <f>D55-C55</f>
        <v>0</v>
      </c>
      <c r="F55" s="340"/>
      <c r="G55" s="491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29" t="s">
        <v>28</v>
      </c>
      <c r="C56" s="338">
        <v>4600.6000000000004</v>
      </c>
      <c r="D56" s="342">
        <f>+'Ekamut-caxs'!D67</f>
        <v>4600.6000000000004</v>
      </c>
      <c r="E56" s="339">
        <f t="shared" si="1"/>
        <v>0</v>
      </c>
      <c r="F56" s="340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82</v>
      </c>
      <c r="C57" s="299">
        <v>4600.6000000000004</v>
      </c>
      <c r="D57" s="344">
        <f>+'Ekamut-caxs'!D68</f>
        <v>4600.6000000000004</v>
      </c>
      <c r="E57" s="298">
        <f t="shared" si="1"/>
        <v>0</v>
      </c>
      <c r="F57" s="297"/>
      <c r="G57" s="188"/>
    </row>
    <row r="58" spans="1:18" s="76" customFormat="1" ht="21" customHeight="1">
      <c r="A58" s="79">
        <v>32</v>
      </c>
      <c r="B58" s="341" t="s">
        <v>83</v>
      </c>
      <c r="C58" s="338"/>
      <c r="D58" s="342">
        <f>+'Ekamut-caxs'!D69</f>
        <v>25</v>
      </c>
      <c r="E58" s="339">
        <f t="shared" si="1"/>
        <v>25</v>
      </c>
      <c r="F58" s="297" t="s">
        <v>286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33</v>
      </c>
      <c r="B59" s="325" t="s">
        <v>71</v>
      </c>
      <c r="C59" s="338"/>
      <c r="D59" s="342">
        <f>+'Ekamut-caxs'!D70</f>
        <v>9207.6</v>
      </c>
      <c r="E59" s="339">
        <f t="shared" si="1"/>
        <v>9207.6</v>
      </c>
      <c r="F59" s="340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59">
        <f>C6-C20</f>
        <v>0</v>
      </c>
      <c r="D60" s="359">
        <f>D6-D20</f>
        <v>0</v>
      </c>
      <c r="E60" s="359">
        <f t="shared" si="0"/>
        <v>0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60" t="str">
        <f>+'Ekamut-caxs'!C73</f>
        <v>Նարինե Գասպարյան</v>
      </c>
      <c r="E62" s="560"/>
      <c r="F62" s="488"/>
      <c r="G62" s="27"/>
    </row>
    <row r="63" spans="1:18" ht="9.75" customHeight="1">
      <c r="B63" s="43"/>
      <c r="C63" s="40"/>
      <c r="D63" s="559" t="s">
        <v>5</v>
      </c>
      <c r="E63" s="559"/>
      <c r="F63" s="498"/>
      <c r="G63" s="27"/>
    </row>
    <row r="64" spans="1:18" ht="24.75" customHeight="1">
      <c r="B64" s="41" t="s">
        <v>6</v>
      </c>
      <c r="C64" s="42"/>
      <c r="D64" s="560" t="str">
        <f>+'Ekamut-caxs'!C75</f>
        <v>Հռիփսիկ Ամիրջանյան</v>
      </c>
      <c r="E64" s="560"/>
      <c r="F64" s="488"/>
      <c r="G64" s="27"/>
    </row>
    <row r="65" spans="1:7" ht="11.25" customHeight="1">
      <c r="B65" s="40"/>
      <c r="C65" s="40"/>
      <c r="D65" s="559" t="s">
        <v>5</v>
      </c>
      <c r="E65" s="559"/>
      <c r="F65" s="498"/>
      <c r="G65" s="27"/>
    </row>
    <row r="66" spans="1:7" s="20" customFormat="1">
      <c r="A66" s="25"/>
      <c r="B66" s="187" t="s">
        <v>1</v>
      </c>
      <c r="C66" s="40"/>
      <c r="D66" s="40"/>
      <c r="E66" s="40"/>
      <c r="F66" s="499"/>
      <c r="G66" s="27"/>
    </row>
    <row r="67" spans="1:7" s="20" customFormat="1">
      <c r="A67" s="139"/>
      <c r="B67" s="27"/>
      <c r="C67" s="27"/>
      <c r="D67" s="27"/>
      <c r="E67" s="27"/>
      <c r="F67" s="500"/>
      <c r="G67" s="27"/>
    </row>
    <row r="68" spans="1:7" s="20" customFormat="1">
      <c r="A68" s="139"/>
      <c r="B68" s="27"/>
      <c r="C68" s="27"/>
      <c r="D68" s="27"/>
      <c r="E68" s="27"/>
      <c r="F68" s="500"/>
      <c r="G68" s="27"/>
    </row>
    <row r="69" spans="1:7" s="20" customFormat="1">
      <c r="A69" s="139"/>
      <c r="B69" s="27"/>
      <c r="C69" s="27"/>
      <c r="D69" s="27"/>
      <c r="E69" s="27"/>
      <c r="F69" s="500"/>
      <c r="G69" s="27"/>
    </row>
    <row r="70" spans="1:7" s="20" customFormat="1">
      <c r="A70" s="139"/>
      <c r="B70" s="27"/>
      <c r="C70" s="27"/>
      <c r="D70" s="27"/>
      <c r="E70" s="27"/>
      <c r="F70" s="500"/>
      <c r="G70" s="27"/>
    </row>
    <row r="71" spans="1:7" s="20" customFormat="1">
      <c r="A71" s="139"/>
      <c r="B71" s="27"/>
      <c r="C71" s="27"/>
      <c r="D71" s="27"/>
      <c r="E71" s="27"/>
      <c r="F71" s="500"/>
    </row>
    <row r="72" spans="1:7" s="20" customFormat="1">
      <c r="A72" s="139"/>
      <c r="B72" s="27"/>
      <c r="C72" s="27"/>
      <c r="D72" s="27"/>
      <c r="E72" s="27"/>
      <c r="F72" s="500"/>
    </row>
    <row r="73" spans="1:7" s="20" customFormat="1">
      <c r="A73" s="139"/>
      <c r="B73" s="27"/>
      <c r="C73" s="27"/>
      <c r="D73" s="27"/>
      <c r="E73" s="27"/>
      <c r="F73" s="500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A49" sqref="A49:XFD52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8" t="s">
        <v>85</v>
      </c>
      <c r="B1" s="558"/>
      <c r="C1" s="558"/>
      <c r="D1" s="558"/>
      <c r="E1" s="558"/>
      <c r="F1" s="558"/>
    </row>
    <row r="2" spans="1:20" s="23" customFormat="1" ht="26.25" customHeight="1">
      <c r="A2" s="550" t="str">
        <f>+'Ekamut-caxs'!A8:D8</f>
        <v xml:space="preserve">«Երևանի հ․103 մսուր-մանկապարտեզ» ՀՈԱԿ-ի </v>
      </c>
      <c r="B2" s="550"/>
      <c r="C2" s="550"/>
      <c r="D2" s="550"/>
      <c r="E2" s="550"/>
      <c r="F2" s="55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61" t="s">
        <v>254</v>
      </c>
      <c r="B3" s="561"/>
      <c r="C3" s="561"/>
      <c r="D3" s="561"/>
      <c r="E3" s="561"/>
      <c r="F3" s="56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2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2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1213.5999999999999</v>
      </c>
      <c r="D6" s="300">
        <f>+C6</f>
        <v>1213.5999999999999</v>
      </c>
      <c r="E6" s="333">
        <f t="shared" ref="E6:E63" si="0">D6-C6</f>
        <v>0</v>
      </c>
      <c r="F6" s="503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3">
        <f>SUM(C8,C9:C18)</f>
        <v>79269.100000000006</v>
      </c>
      <c r="D7" s="333">
        <f>SUM(D8,D9:D18)</f>
        <v>79482.100000000006</v>
      </c>
      <c r="E7" s="333">
        <f>D7-C7</f>
        <v>213</v>
      </c>
      <c r="F7" s="503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2" t="s">
        <v>121</v>
      </c>
      <c r="C8" s="323">
        <v>78969.100000000006</v>
      </c>
      <c r="D8" s="324">
        <f>+'Dramakan hosqer'!C15</f>
        <v>78969.100000000006</v>
      </c>
      <c r="E8" s="324">
        <f>D8-C8</f>
        <v>0</v>
      </c>
      <c r="F8" s="504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5" t="s">
        <v>8</v>
      </c>
      <c r="C9" s="323">
        <v>300</v>
      </c>
      <c r="D9" s="324">
        <f>+'Dramakan hosqer'!C16</f>
        <v>465</v>
      </c>
      <c r="E9" s="324">
        <f t="shared" si="0"/>
        <v>165</v>
      </c>
      <c r="F9" s="504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6" t="s">
        <v>56</v>
      </c>
      <c r="C10" s="323"/>
      <c r="D10" s="324">
        <f>+'Dramakan hosqer'!C17</f>
        <v>0</v>
      </c>
      <c r="E10" s="324">
        <f t="shared" si="0"/>
        <v>0</v>
      </c>
      <c r="F10" s="504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7" t="s">
        <v>66</v>
      </c>
      <c r="C11" s="323"/>
      <c r="D11" s="324">
        <f>+'Dramakan hosqer'!C18</f>
        <v>0</v>
      </c>
      <c r="E11" s="324">
        <f t="shared" si="0"/>
        <v>0</v>
      </c>
      <c r="F11" s="504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2" t="s">
        <v>122</v>
      </c>
      <c r="C12" s="323"/>
      <c r="D12" s="324">
        <f>+'Dramakan hosqer'!C19</f>
        <v>0</v>
      </c>
      <c r="E12" s="324">
        <f t="shared" si="0"/>
        <v>0</v>
      </c>
      <c r="F12" s="504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4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2" t="s">
        <v>75</v>
      </c>
      <c r="C14" s="323"/>
      <c r="D14" s="324">
        <f>+'Dramakan hosqer'!C21</f>
        <v>0</v>
      </c>
      <c r="E14" s="324">
        <f t="shared" si="0"/>
        <v>0</v>
      </c>
      <c r="F14" s="504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2" t="s">
        <v>36</v>
      </c>
      <c r="C15" s="323"/>
      <c r="D15" s="324">
        <f>+'Dramakan hosqer'!C22</f>
        <v>0</v>
      </c>
      <c r="E15" s="324">
        <f t="shared" si="0"/>
        <v>0</v>
      </c>
      <c r="F15" s="504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2" t="s">
        <v>10</v>
      </c>
      <c r="C16" s="323"/>
      <c r="D16" s="324">
        <f>+'Dramakan hosqer'!C23</f>
        <v>0</v>
      </c>
      <c r="E16" s="324">
        <f>D16-C16</f>
        <v>0</v>
      </c>
      <c r="F16" s="504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292</v>
      </c>
      <c r="C17" s="323"/>
      <c r="D17" s="323">
        <v>48</v>
      </c>
      <c r="E17" s="323">
        <f t="shared" si="0"/>
        <v>48</v>
      </c>
      <c r="F17" s="504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28"/>
      <c r="C18" s="323"/>
      <c r="D18" s="323">
        <f>+'Dramakan hosqer'!C25</f>
        <v>0</v>
      </c>
      <c r="E18" s="323">
        <f>D18-C18</f>
        <v>0</v>
      </c>
      <c r="F18" s="504"/>
      <c r="G18" s="490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3">
        <f>+C20+C62+C74</f>
        <v>80466.100000000006</v>
      </c>
      <c r="D19" s="333">
        <f>+D20+D62+D74</f>
        <v>71135.10000000002</v>
      </c>
      <c r="E19" s="333">
        <f t="shared" si="0"/>
        <v>-9330.9999999999854</v>
      </c>
      <c r="F19" s="503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3">
        <f>SUM(C21,C24:C30,C34:C56,C60:C61)</f>
        <v>80129.700000000012</v>
      </c>
      <c r="D20" s="333">
        <f>SUM(D21,D24:D30,D34:D56,D60:D61)</f>
        <v>71135.10000000002</v>
      </c>
      <c r="E20" s="333">
        <f t="shared" si="0"/>
        <v>-8994.5999999999913</v>
      </c>
      <c r="F20" s="503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29" t="s">
        <v>12</v>
      </c>
      <c r="C21" s="323">
        <v>45697.7</v>
      </c>
      <c r="D21" s="324">
        <f>+'Dramakan hosqer'!C31</f>
        <v>44828.9</v>
      </c>
      <c r="E21" s="324">
        <f t="shared" si="0"/>
        <v>-868.79999999999563</v>
      </c>
      <c r="F21" s="504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300</v>
      </c>
      <c r="D22" s="337">
        <f>+'Dramakan hosqer'!C32</f>
        <v>90</v>
      </c>
      <c r="E22" s="337">
        <f t="shared" si="0"/>
        <v>-210</v>
      </c>
      <c r="F22" s="505"/>
    </row>
    <row r="23" spans="1:20" ht="18" hidden="1" customHeight="1">
      <c r="A23" s="28">
        <v>1.2</v>
      </c>
      <c r="B23" s="33" t="s">
        <v>13</v>
      </c>
      <c r="C23" s="301"/>
      <c r="D23" s="337">
        <f>+'Dramakan hosqer'!C33</f>
        <v>0</v>
      </c>
      <c r="E23" s="337">
        <f t="shared" si="0"/>
        <v>0</v>
      </c>
      <c r="F23" s="505"/>
    </row>
    <row r="24" spans="1:20" s="76" customFormat="1" ht="18" customHeight="1">
      <c r="A24" s="79">
        <v>2</v>
      </c>
      <c r="B24" s="325" t="s">
        <v>16</v>
      </c>
      <c r="C24" s="323">
        <v>24917.599999999999</v>
      </c>
      <c r="D24" s="324">
        <f>+'Dramakan hosqer'!C34</f>
        <v>16147.2</v>
      </c>
      <c r="E24" s="324">
        <f t="shared" si="0"/>
        <v>-8770.3999999999978</v>
      </c>
      <c r="F24" s="504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5" t="s">
        <v>15</v>
      </c>
      <c r="C25" s="323">
        <v>3117.6</v>
      </c>
      <c r="D25" s="324">
        <f>+'Dramakan hosqer'!C35</f>
        <v>3424.6</v>
      </c>
      <c r="E25" s="324">
        <f t="shared" si="0"/>
        <v>307</v>
      </c>
      <c r="F25" s="533" t="s">
        <v>280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5" t="s">
        <v>14</v>
      </c>
      <c r="C26" s="323">
        <v>1843.8</v>
      </c>
      <c r="D26" s="324">
        <f>+'Dramakan hosqer'!C36</f>
        <v>1962.7</v>
      </c>
      <c r="E26" s="324">
        <f t="shared" si="0"/>
        <v>118.90000000000009</v>
      </c>
      <c r="F26" s="533" t="s">
        <v>280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5" t="s">
        <v>17</v>
      </c>
      <c r="C27" s="323">
        <v>307.10000000000002</v>
      </c>
      <c r="D27" s="324">
        <f>+'Dramakan hosqer'!C37</f>
        <v>314.89999999999998</v>
      </c>
      <c r="E27" s="324">
        <f t="shared" si="0"/>
        <v>7.7999999999999545</v>
      </c>
      <c r="F27" s="535" t="s">
        <v>279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5" t="s">
        <v>18</v>
      </c>
      <c r="C28" s="323">
        <v>82.5</v>
      </c>
      <c r="D28" s="324">
        <f>+'Dramakan hosqer'!C38</f>
        <v>82.5</v>
      </c>
      <c r="E28" s="324">
        <f t="shared" si="0"/>
        <v>0</v>
      </c>
      <c r="F28" s="504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5" t="s">
        <v>19</v>
      </c>
      <c r="C29" s="323">
        <v>48</v>
      </c>
      <c r="D29" s="324">
        <f>+'Dramakan hosqer'!C39</f>
        <v>24</v>
      </c>
      <c r="E29" s="324">
        <f t="shared" si="0"/>
        <v>-24</v>
      </c>
      <c r="F29" s="504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5" t="s">
        <v>20</v>
      </c>
      <c r="C30" s="324">
        <f>SUM(C31:C33)</f>
        <v>209.6</v>
      </c>
      <c r="D30" s="324">
        <f>SUM(D31:D33)</f>
        <v>209.6</v>
      </c>
      <c r="E30" s="324">
        <f t="shared" si="0"/>
        <v>0</v>
      </c>
      <c r="F30" s="504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37">
        <f>+'Dramakan hosqer'!C41</f>
        <v>57.6</v>
      </c>
      <c r="E31" s="337">
        <f t="shared" si="0"/>
        <v>0</v>
      </c>
      <c r="F31" s="505"/>
    </row>
    <row r="32" spans="1:20" s="36" customFormat="1" ht="18" customHeight="1">
      <c r="A32" s="28">
        <v>8.1999999999999993</v>
      </c>
      <c r="B32" s="33" t="s">
        <v>22</v>
      </c>
      <c r="C32" s="301">
        <v>20</v>
      </c>
      <c r="D32" s="337">
        <f>+'Dramakan hosqer'!C42</f>
        <v>20</v>
      </c>
      <c r="E32" s="337">
        <f t="shared" si="0"/>
        <v>0</v>
      </c>
      <c r="F32" s="505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1">
        <v>132</v>
      </c>
      <c r="D33" s="337">
        <f>+'Dramakan hosqer'!C43</f>
        <v>132</v>
      </c>
      <c r="E33" s="337">
        <f t="shared" si="0"/>
        <v>0</v>
      </c>
      <c r="F33" s="505"/>
      <c r="I33" s="161"/>
    </row>
    <row r="34" spans="1:20" s="76" customFormat="1" ht="18" customHeight="1">
      <c r="A34" s="79">
        <v>9</v>
      </c>
      <c r="B34" s="325" t="s">
        <v>24</v>
      </c>
      <c r="C34" s="323">
        <v>66</v>
      </c>
      <c r="D34" s="324">
        <f>+'Dramakan hosqer'!C44</f>
        <v>66</v>
      </c>
      <c r="E34" s="324">
        <f t="shared" si="0"/>
        <v>0</v>
      </c>
      <c r="F34" s="504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5" t="s">
        <v>32</v>
      </c>
      <c r="C35" s="323">
        <v>1176</v>
      </c>
      <c r="D35" s="324">
        <f>+'Dramakan hosqer'!C45</f>
        <v>1176</v>
      </c>
      <c r="E35" s="324">
        <f t="shared" si="0"/>
        <v>0</v>
      </c>
      <c r="F35" s="504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5" t="s">
        <v>25</v>
      </c>
      <c r="C36" s="323">
        <v>380</v>
      </c>
      <c r="D36" s="324">
        <f>+'Dramakan hosqer'!C46</f>
        <v>380</v>
      </c>
      <c r="E36" s="324">
        <f t="shared" si="0"/>
        <v>0</v>
      </c>
      <c r="F36" s="504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0" t="s">
        <v>78</v>
      </c>
      <c r="C37" s="323"/>
      <c r="D37" s="324">
        <f>+'Dramakan hosqer'!C47</f>
        <v>34</v>
      </c>
      <c r="E37" s="324">
        <f t="shared" si="0"/>
        <v>34</v>
      </c>
      <c r="F37" s="504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5" t="s">
        <v>51</v>
      </c>
      <c r="C38" s="323"/>
      <c r="D38" s="324">
        <f>+'Dramakan hosqer'!C48</f>
        <v>0</v>
      </c>
      <c r="E38" s="324">
        <f t="shared" si="0"/>
        <v>0</v>
      </c>
      <c r="F38" s="504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5" t="s">
        <v>124</v>
      </c>
      <c r="C39" s="323">
        <v>70</v>
      </c>
      <c r="D39" s="324">
        <f>+'Dramakan hosqer'!C49</f>
        <v>70</v>
      </c>
      <c r="E39" s="324">
        <f t="shared" si="0"/>
        <v>0</v>
      </c>
      <c r="F39" s="504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5" t="s">
        <v>125</v>
      </c>
      <c r="C40" s="323">
        <v>72</v>
      </c>
      <c r="D40" s="324">
        <f>+'Dramakan hosqer'!C50</f>
        <v>114</v>
      </c>
      <c r="E40" s="324">
        <f t="shared" si="0"/>
        <v>42</v>
      </c>
      <c r="F40" s="535" t="s">
        <v>281</v>
      </c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5" t="s">
        <v>26</v>
      </c>
      <c r="C41" s="323">
        <v>824</v>
      </c>
      <c r="D41" s="324">
        <f>+'Dramakan hosqer'!C51</f>
        <v>950</v>
      </c>
      <c r="E41" s="324">
        <f t="shared" si="0"/>
        <v>126</v>
      </c>
      <c r="F41" s="535" t="s">
        <v>282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5" t="s">
        <v>27</v>
      </c>
      <c r="C42" s="323">
        <v>126.2</v>
      </c>
      <c r="D42" s="324">
        <f>+'Dramakan hosqer'!C52</f>
        <v>142.80000000000001</v>
      </c>
      <c r="E42" s="324">
        <f t="shared" si="0"/>
        <v>16.600000000000009</v>
      </c>
      <c r="F42" s="340" t="s">
        <v>284</v>
      </c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5" t="s">
        <v>70</v>
      </c>
      <c r="C43" s="323"/>
      <c r="D43" s="324">
        <f>+'Dramakan hosqer'!C53</f>
        <v>0</v>
      </c>
      <c r="E43" s="324">
        <f t="shared" si="0"/>
        <v>0</v>
      </c>
      <c r="F43" s="504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5" t="s">
        <v>57</v>
      </c>
      <c r="C44" s="323"/>
      <c r="D44" s="324">
        <f>+'Dramakan hosqer'!C54</f>
        <v>0</v>
      </c>
      <c r="E44" s="324">
        <f t="shared" si="0"/>
        <v>0</v>
      </c>
      <c r="F44" s="504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5" t="s">
        <v>48</v>
      </c>
      <c r="C45" s="323">
        <v>60</v>
      </c>
      <c r="D45" s="324">
        <f>+'Dramakan hosqer'!C55</f>
        <v>57.5</v>
      </c>
      <c r="E45" s="324">
        <f t="shared" si="0"/>
        <v>-2.5</v>
      </c>
      <c r="F45" s="504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5" t="s">
        <v>79</v>
      </c>
      <c r="C46" s="323">
        <v>70</v>
      </c>
      <c r="D46" s="324">
        <f>+'Dramakan hosqer'!C56</f>
        <v>61.8</v>
      </c>
      <c r="E46" s="324">
        <f t="shared" si="0"/>
        <v>-8.2000000000000028</v>
      </c>
      <c r="F46" s="504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5" t="s">
        <v>80</v>
      </c>
      <c r="C47" s="323">
        <v>95</v>
      </c>
      <c r="D47" s="324">
        <f>+'Dramakan hosqer'!C57</f>
        <v>95</v>
      </c>
      <c r="E47" s="324">
        <f t="shared" si="0"/>
        <v>0</v>
      </c>
      <c r="F47" s="504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5" t="s">
        <v>49</v>
      </c>
      <c r="C48" s="323">
        <v>3</v>
      </c>
      <c r="D48" s="324">
        <f>+'Dramakan hosqer'!C58</f>
        <v>6</v>
      </c>
      <c r="E48" s="324">
        <f t="shared" si="0"/>
        <v>3</v>
      </c>
      <c r="F48" s="297" t="s">
        <v>283</v>
      </c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20</v>
      </c>
      <c r="B49" s="325" t="s">
        <v>126</v>
      </c>
      <c r="C49" s="323"/>
      <c r="D49" s="324">
        <f>+'Dramakan hosqer'!C59</f>
        <v>4</v>
      </c>
      <c r="E49" s="324">
        <f t="shared" si="0"/>
        <v>4</v>
      </c>
      <c r="F49" s="534" t="s">
        <v>285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25</v>
      </c>
      <c r="B50" s="325" t="s">
        <v>50</v>
      </c>
      <c r="C50" s="323"/>
      <c r="D50" s="324">
        <f>+'Dramakan hosqer'!C60</f>
        <v>0</v>
      </c>
      <c r="E50" s="324">
        <f t="shared" si="0"/>
        <v>0</v>
      </c>
      <c r="F50" s="504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5" t="s">
        <v>67</v>
      </c>
      <c r="C51" s="323"/>
      <c r="D51" s="324">
        <f>+'Dramakan hosqer'!C61</f>
        <v>48</v>
      </c>
      <c r="E51" s="324">
        <f t="shared" si="0"/>
        <v>48</v>
      </c>
      <c r="F51" s="504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21</v>
      </c>
      <c r="B52" s="190" t="s">
        <v>81</v>
      </c>
      <c r="C52" s="323">
        <v>12</v>
      </c>
      <c r="D52" s="324">
        <f>+'Dramakan hosqer'!C62</f>
        <v>0</v>
      </c>
      <c r="E52" s="324">
        <f t="shared" si="0"/>
        <v>-12</v>
      </c>
      <c r="F52" s="53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5" t="s">
        <v>160</v>
      </c>
      <c r="C53" s="323">
        <v>50</v>
      </c>
      <c r="D53" s="324">
        <f>+'Dramakan hosqer'!C63</f>
        <v>50</v>
      </c>
      <c r="E53" s="324">
        <f t="shared" si="0"/>
        <v>0</v>
      </c>
      <c r="F53" s="504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23</v>
      </c>
      <c r="B54" s="328" t="str">
        <f>+'Dramakan hosqer'!B64</f>
        <v>Կնիք և ցուցանակ</v>
      </c>
      <c r="C54" s="323">
        <v>41</v>
      </c>
      <c r="D54" s="324">
        <f>+'Dramakan hosqer'!C64</f>
        <v>0</v>
      </c>
      <c r="E54" s="323">
        <f>D54-C54</f>
        <v>-41</v>
      </c>
      <c r="F54" s="504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30</v>
      </c>
      <c r="B55" s="328">
        <f>+'Dramakan hosqer'!B65</f>
        <v>0</v>
      </c>
      <c r="C55" s="323"/>
      <c r="D55" s="324">
        <f>+'Dramakan hosqer'!C65</f>
        <v>0</v>
      </c>
      <c r="E55" s="323">
        <f>D55-C55</f>
        <v>0</v>
      </c>
      <c r="F55" s="504"/>
      <c r="G55" s="490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31</v>
      </c>
      <c r="B56" s="331" t="s">
        <v>38</v>
      </c>
      <c r="C56" s="324">
        <f>SUM(C57:C59)</f>
        <v>0</v>
      </c>
      <c r="D56" s="324">
        <f>SUM(D57:D59)</f>
        <v>25</v>
      </c>
      <c r="E56" s="323">
        <f>D56-C56</f>
        <v>25</v>
      </c>
      <c r="F56" s="504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>
      <c r="A57" s="15">
        <v>31.1</v>
      </c>
      <c r="B57" s="199" t="s">
        <v>39</v>
      </c>
      <c r="C57" s="301"/>
      <c r="D57" s="337">
        <f>+'Dramakan hosqer'!C67</f>
        <v>0</v>
      </c>
      <c r="E57" s="301">
        <f>D57-C57</f>
        <v>0</v>
      </c>
      <c r="F57" s="505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>
      <c r="A58" s="15">
        <v>31.2</v>
      </c>
      <c r="B58" s="199" t="s">
        <v>52</v>
      </c>
      <c r="C58" s="301"/>
      <c r="D58" s="337">
        <f>+'Dramakan hosqer'!C68</f>
        <v>0</v>
      </c>
      <c r="E58" s="337">
        <f t="shared" si="0"/>
        <v>0</v>
      </c>
      <c r="F58" s="505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31.3</v>
      </c>
      <c r="B59" s="204" t="s">
        <v>88</v>
      </c>
      <c r="C59" s="301"/>
      <c r="D59" s="337">
        <f>+'Dramakan hosqer'!C69</f>
        <v>25</v>
      </c>
      <c r="E59" s="337">
        <f t="shared" si="0"/>
        <v>25</v>
      </c>
      <c r="F59" s="535" t="s">
        <v>286</v>
      </c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1" t="s">
        <v>40</v>
      </c>
      <c r="C60" s="323">
        <v>860.6</v>
      </c>
      <c r="D60" s="324">
        <f>+'Dramakan hosqer'!C70</f>
        <v>860.6</v>
      </c>
      <c r="E60" s="324">
        <f t="shared" si="0"/>
        <v>0</v>
      </c>
      <c r="F60" s="504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2" t="s">
        <v>89</v>
      </c>
      <c r="C61" s="323"/>
      <c r="D61" s="324">
        <f>+'Dramakan hosqer'!C71</f>
        <v>0</v>
      </c>
      <c r="E61" s="324">
        <f t="shared" si="0"/>
        <v>0</v>
      </c>
      <c r="F61" s="504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60</v>
      </c>
      <c r="B62" s="14" t="s">
        <v>63</v>
      </c>
      <c r="C62" s="333">
        <f>+C63+C70</f>
        <v>0</v>
      </c>
      <c r="D62" s="333">
        <f>+D63+D70</f>
        <v>0</v>
      </c>
      <c r="E62" s="333">
        <f t="shared" si="0"/>
        <v>0</v>
      </c>
      <c r="F62" s="50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4" t="s">
        <v>93</v>
      </c>
      <c r="C63" s="324">
        <f>SUM(C64:C69)</f>
        <v>0</v>
      </c>
      <c r="D63" s="324">
        <f>SUM(D64:D69)</f>
        <v>0</v>
      </c>
      <c r="E63" s="324">
        <f t="shared" si="0"/>
        <v>0</v>
      </c>
      <c r="F63" s="504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5" t="s">
        <v>90</v>
      </c>
      <c r="C64" s="323"/>
      <c r="D64" s="324">
        <f>+'Dramakan hosqer'!C74</f>
        <v>0</v>
      </c>
      <c r="E64" s="324">
        <f t="shared" ref="E64:E77" si="1">D64-C64</f>
        <v>0</v>
      </c>
      <c r="F64" s="504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5" t="s">
        <v>91</v>
      </c>
      <c r="C65" s="323"/>
      <c r="D65" s="324">
        <f>+'Dramakan hosqer'!C75</f>
        <v>0</v>
      </c>
      <c r="E65" s="324">
        <f>D65-C65</f>
        <v>0</v>
      </c>
      <c r="F65" s="504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5" t="s">
        <v>92</v>
      </c>
      <c r="C66" s="323"/>
      <c r="D66" s="324">
        <f>+'Dramakan hosqer'!C76</f>
        <v>0</v>
      </c>
      <c r="E66" s="324">
        <f t="shared" si="1"/>
        <v>0</v>
      </c>
      <c r="F66" s="504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5" t="s">
        <v>68</v>
      </c>
      <c r="C67" s="323"/>
      <c r="D67" s="324">
        <f>+'Dramakan hosqer'!C77</f>
        <v>0</v>
      </c>
      <c r="E67" s="324">
        <f t="shared" si="1"/>
        <v>0</v>
      </c>
      <c r="F67" s="504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6" t="s">
        <v>69</v>
      </c>
      <c r="C68" s="323"/>
      <c r="D68" s="323">
        <f>+'Dramakan hosqer'!C78</f>
        <v>0</v>
      </c>
      <c r="E68" s="323">
        <f>D68-C68</f>
        <v>0</v>
      </c>
      <c r="F68" s="504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4"/>
      <c r="G69" s="492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5" t="s">
        <v>94</v>
      </c>
      <c r="C70" s="324">
        <f>SUM(C71:C73)</f>
        <v>0</v>
      </c>
      <c r="D70" s="324">
        <f>SUM(D71:D73)</f>
        <v>0</v>
      </c>
      <c r="E70" s="323">
        <f>D70-C70</f>
        <v>0</v>
      </c>
      <c r="F70" s="504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4" t="s">
        <v>65</v>
      </c>
      <c r="C71" s="323"/>
      <c r="D71" s="324">
        <f>+'Dramakan hosqer'!C81</f>
        <v>0</v>
      </c>
      <c r="E71" s="324">
        <f t="shared" si="1"/>
        <v>0</v>
      </c>
      <c r="F71" s="504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4" t="s">
        <v>64</v>
      </c>
      <c r="C72" s="323"/>
      <c r="D72" s="324">
        <f>+'Dramakan hosqer'!C82</f>
        <v>0</v>
      </c>
      <c r="E72" s="324">
        <f t="shared" si="1"/>
        <v>0</v>
      </c>
      <c r="F72" s="504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4" t="s">
        <v>53</v>
      </c>
      <c r="C73" s="323"/>
      <c r="D73" s="324">
        <f>+'Dramakan hosqer'!C83</f>
        <v>0</v>
      </c>
      <c r="E73" s="324">
        <f t="shared" si="1"/>
        <v>0</v>
      </c>
      <c r="F73" s="504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3">
        <f>SUM(C75:C76)</f>
        <v>336.4</v>
      </c>
      <c r="D74" s="333">
        <f>SUM(D75:D76)</f>
        <v>0</v>
      </c>
      <c r="E74" s="333">
        <f t="shared" si="1"/>
        <v>-336.4</v>
      </c>
      <c r="F74" s="503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29">
        <f>+'Dramakan hosqer'!B85</f>
        <v>0</v>
      </c>
      <c r="C75" s="323"/>
      <c r="D75" s="324">
        <f>+'Dramakan hosqer'!C85</f>
        <v>0</v>
      </c>
      <c r="E75" s="323">
        <f>D75-C75</f>
        <v>0</v>
      </c>
      <c r="F75" s="504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>
      <c r="A76" s="90">
        <v>1</v>
      </c>
      <c r="B76" s="329" t="str">
        <f>+'Dramakan hosqer'!B86</f>
        <v>Սննդի գծով</v>
      </c>
      <c r="C76" s="323">
        <v>336.4</v>
      </c>
      <c r="D76" s="324">
        <f>+'Dramakan hosqer'!C86</f>
        <v>0</v>
      </c>
      <c r="E76" s="323">
        <f>D76-C76</f>
        <v>-336.4</v>
      </c>
      <c r="F76" s="504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3">
        <f>C6+C7-C19</f>
        <v>16.600000000005821</v>
      </c>
      <c r="D77" s="333">
        <f>D6+D7-D19</f>
        <v>9560.5999999999913</v>
      </c>
      <c r="E77" s="333">
        <f t="shared" si="1"/>
        <v>9543.9999999999854</v>
      </c>
      <c r="F77" s="503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499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63" t="str">
        <f>+'Ekamut-caxs'!C73</f>
        <v>Նարինե Գասպարյան</v>
      </c>
      <c r="E79" s="564"/>
      <c r="F79" s="488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62" t="s">
        <v>98</v>
      </c>
      <c r="E80" s="562"/>
      <c r="F80" s="506"/>
    </row>
    <row r="81" spans="1:20" s="20" customFormat="1" ht="22.5" customHeight="1">
      <c r="A81" s="21"/>
      <c r="B81" s="44" t="s">
        <v>6</v>
      </c>
      <c r="C81" s="21"/>
      <c r="D81" s="564" t="str">
        <f>+'Ekamut-caxs'!C75</f>
        <v>Հռիփսիկ Ամիրջանյան</v>
      </c>
      <c r="E81" s="564"/>
      <c r="F81" s="488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62" t="s">
        <v>98</v>
      </c>
      <c r="E82" s="562"/>
      <c r="F82" s="506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1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A49" sqref="A49:XFD52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5" t="s">
        <v>72</v>
      </c>
      <c r="B1" s="565"/>
      <c r="C1" s="565"/>
      <c r="D1" s="565"/>
      <c r="E1" s="565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6" t="str">
        <f>+'Ekamut-caxs'!A8:D8</f>
        <v xml:space="preserve">«Երևանի հ․103 մսուր-մանկապարտեզ» ՀՈԱԿ-ի </v>
      </c>
      <c r="B2" s="567"/>
      <c r="C2" s="567"/>
      <c r="D2" s="567"/>
      <c r="E2" s="56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8" t="s">
        <v>162</v>
      </c>
      <c r="B3" s="568"/>
      <c r="C3" s="568"/>
      <c r="D3" s="568"/>
      <c r="E3" s="56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9" t="s">
        <v>272</v>
      </c>
      <c r="B4" s="569"/>
      <c r="C4" s="569"/>
      <c r="D4" s="569"/>
      <c r="E4" s="569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0" t="s">
        <v>167</v>
      </c>
      <c r="B7" s="571"/>
      <c r="C7" s="571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45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>
        <v>45</v>
      </c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45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0" t="s">
        <v>192</v>
      </c>
      <c r="B35" s="571"/>
      <c r="C35" s="571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1">
        <v>617.6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1">
        <v>212.9</v>
      </c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>
        <v>22.5</v>
      </c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>
        <v>5.6</v>
      </c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>
        <v>2</v>
      </c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0</v>
      </c>
      <c r="E54" s="32"/>
      <c r="F54" s="404">
        <f>SUM(D36:D53)</f>
        <v>860.6</v>
      </c>
      <c r="G54" s="40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2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/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860.6</v>
      </c>
      <c r="E59" s="278"/>
      <c r="F59" s="507">
        <f>+D59-D54</f>
        <v>860.6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255</v>
      </c>
      <c r="C62" s="277">
        <v>1213.5999999999999</v>
      </c>
      <c r="D62" s="572" t="s">
        <v>195</v>
      </c>
      <c r="E62" s="57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4" t="str">
        <f>+'Ekamut-caxs'!C73</f>
        <v>Նարինե Գասպարյան</v>
      </c>
      <c r="E64" s="57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5" t="s">
        <v>98</v>
      </c>
      <c r="E65" s="57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4" t="str">
        <f>+'Ekamut-caxs'!C75</f>
        <v>Հռիփսիկ Ամիրջանյան</v>
      </c>
      <c r="E66" s="57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5" t="s">
        <v>98</v>
      </c>
      <c r="E67" s="57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A49" sqref="A49:XFD52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9" t="s">
        <v>72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4" s="22" customFormat="1" ht="25.5" customHeight="1">
      <c r="A2" s="550" t="str">
        <f>+'Ekamut-caxs'!A8</f>
        <v xml:space="preserve">«Երևանի հ․103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4" ht="25.5" customHeight="1">
      <c r="A3" s="580" t="s">
        <v>256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4" ht="21" customHeight="1" thickBot="1">
      <c r="M4" s="413" t="s">
        <v>0</v>
      </c>
    </row>
    <row r="5" spans="1:14" ht="33.75" customHeight="1">
      <c r="A5" s="586" t="s">
        <v>158</v>
      </c>
      <c r="B5" s="588" t="s">
        <v>73</v>
      </c>
      <c r="C5" s="590" t="s">
        <v>237</v>
      </c>
      <c r="D5" s="581" t="s">
        <v>212</v>
      </c>
      <c r="E5" s="582"/>
      <c r="F5" s="582"/>
      <c r="G5" s="582"/>
      <c r="H5" s="582"/>
      <c r="I5" s="582"/>
      <c r="J5" s="582"/>
      <c r="K5" s="582"/>
      <c r="L5" s="583"/>
      <c r="M5" s="584" t="s">
        <v>161</v>
      </c>
    </row>
    <row r="6" spans="1:14" ht="79.5" customHeight="1">
      <c r="A6" s="587"/>
      <c r="B6" s="589"/>
      <c r="C6" s="591"/>
      <c r="D6" s="414" t="s">
        <v>231</v>
      </c>
      <c r="E6" s="415" t="s">
        <v>242</v>
      </c>
      <c r="F6" s="415" t="s">
        <v>243</v>
      </c>
      <c r="G6" s="415" t="s">
        <v>159</v>
      </c>
      <c r="H6" s="415" t="s">
        <v>215</v>
      </c>
      <c r="I6" s="415" t="s">
        <v>214</v>
      </c>
      <c r="J6" s="415" t="s">
        <v>123</v>
      </c>
      <c r="K6" s="416" t="s">
        <v>269</v>
      </c>
      <c r="L6" s="417" t="s">
        <v>213</v>
      </c>
      <c r="M6" s="585"/>
    </row>
    <row r="7" spans="1:14" ht="27.75" customHeight="1">
      <c r="A7" s="414">
        <v>1</v>
      </c>
      <c r="B7" s="418" t="s">
        <v>222</v>
      </c>
      <c r="C7" s="419">
        <v>37065.300000000003</v>
      </c>
      <c r="D7" s="420">
        <v>7074.5</v>
      </c>
      <c r="E7" s="421"/>
      <c r="F7" s="421"/>
      <c r="G7" s="421">
        <v>111.1</v>
      </c>
      <c r="H7" s="421">
        <v>200</v>
      </c>
      <c r="I7" s="421">
        <v>270</v>
      </c>
      <c r="J7" s="421">
        <v>90</v>
      </c>
      <c r="K7" s="421"/>
      <c r="L7" s="422"/>
      <c r="M7" s="423">
        <f>ROUND(SUM(C7:L7),1)</f>
        <v>44810.9</v>
      </c>
    </row>
    <row r="8" spans="1:14" ht="28.5" customHeight="1">
      <c r="A8" s="414">
        <v>1.1000000000000001</v>
      </c>
      <c r="B8" s="424" t="s">
        <v>123</v>
      </c>
      <c r="C8" s="425"/>
      <c r="D8" s="426" t="s">
        <v>203</v>
      </c>
      <c r="E8" s="427" t="s">
        <v>203</v>
      </c>
      <c r="F8" s="427" t="s">
        <v>203</v>
      </c>
      <c r="G8" s="427" t="s">
        <v>203</v>
      </c>
      <c r="H8" s="427" t="s">
        <v>203</v>
      </c>
      <c r="I8" s="427" t="s">
        <v>203</v>
      </c>
      <c r="J8" s="427" t="s">
        <v>203</v>
      </c>
      <c r="K8" s="427" t="s">
        <v>203</v>
      </c>
      <c r="L8" s="428" t="s">
        <v>203</v>
      </c>
      <c r="M8" s="429" t="s">
        <v>203</v>
      </c>
    </row>
    <row r="9" spans="1:14" ht="30" customHeight="1">
      <c r="A9" s="414">
        <v>1.2</v>
      </c>
      <c r="B9" s="424" t="s">
        <v>213</v>
      </c>
      <c r="C9" s="425"/>
      <c r="D9" s="426" t="s">
        <v>203</v>
      </c>
      <c r="E9" s="427" t="s">
        <v>203</v>
      </c>
      <c r="F9" s="427" t="s">
        <v>203</v>
      </c>
      <c r="G9" s="427" t="s">
        <v>203</v>
      </c>
      <c r="H9" s="427" t="s">
        <v>203</v>
      </c>
      <c r="I9" s="427" t="s">
        <v>203</v>
      </c>
      <c r="J9" s="427" t="s">
        <v>203</v>
      </c>
      <c r="K9" s="427" t="s">
        <v>203</v>
      </c>
      <c r="L9" s="428" t="s">
        <v>203</v>
      </c>
      <c r="M9" s="429" t="s">
        <v>203</v>
      </c>
    </row>
    <row r="10" spans="1:14" ht="35.25" customHeight="1">
      <c r="A10" s="414">
        <v>2</v>
      </c>
      <c r="B10" s="508" t="s">
        <v>95</v>
      </c>
      <c r="C10" s="430"/>
      <c r="D10" s="420">
        <v>18</v>
      </c>
      <c r="E10" s="427" t="s">
        <v>203</v>
      </c>
      <c r="F10" s="427" t="s">
        <v>203</v>
      </c>
      <c r="G10" s="427" t="s">
        <v>203</v>
      </c>
      <c r="H10" s="427" t="s">
        <v>203</v>
      </c>
      <c r="I10" s="427" t="s">
        <v>203</v>
      </c>
      <c r="J10" s="427" t="s">
        <v>203</v>
      </c>
      <c r="K10" s="427" t="s">
        <v>203</v>
      </c>
      <c r="L10" s="428" t="s">
        <v>203</v>
      </c>
      <c r="M10" s="423">
        <f>ROUND(SUM(C10:L10),1)</f>
        <v>18</v>
      </c>
    </row>
    <row r="11" spans="1:14" s="438" customFormat="1" ht="34.5" customHeight="1" thickBot="1">
      <c r="A11" s="431"/>
      <c r="B11" s="432" t="s">
        <v>74</v>
      </c>
      <c r="C11" s="433" t="s">
        <v>203</v>
      </c>
      <c r="D11" s="434" t="s">
        <v>203</v>
      </c>
      <c r="E11" s="435" t="s">
        <v>203</v>
      </c>
      <c r="F11" s="435" t="s">
        <v>203</v>
      </c>
      <c r="G11" s="435" t="s">
        <v>203</v>
      </c>
      <c r="H11" s="435" t="s">
        <v>203</v>
      </c>
      <c r="I11" s="435" t="s">
        <v>203</v>
      </c>
      <c r="J11" s="435" t="s">
        <v>203</v>
      </c>
      <c r="K11" s="435" t="s">
        <v>203</v>
      </c>
      <c r="L11" s="436" t="s">
        <v>203</v>
      </c>
      <c r="M11" s="437">
        <f>ROUND(SUM(M7:M10),1)</f>
        <v>44828.9</v>
      </c>
    </row>
    <row r="12" spans="1:14" s="438" customFormat="1" ht="34.5" customHeight="1">
      <c r="A12" s="439"/>
      <c r="B12" s="440"/>
      <c r="C12" s="411"/>
      <c r="D12" s="441">
        <v>3537243</v>
      </c>
      <c r="E12" s="442">
        <f>+D12*2</f>
        <v>7074486</v>
      </c>
      <c r="F12" s="442"/>
      <c r="G12" s="442"/>
      <c r="H12" s="443"/>
      <c r="I12" s="443"/>
      <c r="J12" s="444"/>
      <c r="K12" s="443"/>
      <c r="L12" s="442"/>
      <c r="M12" s="445"/>
      <c r="N12" s="440"/>
    </row>
    <row r="13" spans="1:14" s="446" customFormat="1" ht="21" customHeight="1">
      <c r="B13" s="447"/>
      <c r="C13" s="447"/>
      <c r="D13" s="448"/>
      <c r="E13" s="449"/>
      <c r="F13" s="449"/>
      <c r="G13" s="450"/>
      <c r="H13" s="196"/>
      <c r="I13" s="196"/>
      <c r="J13" s="448"/>
      <c r="K13" s="594"/>
      <c r="L13" s="594"/>
      <c r="M13" s="451"/>
    </row>
    <row r="14" spans="1:14" s="439" customFormat="1" ht="69" customHeight="1">
      <c r="B14" s="576" t="s">
        <v>218</v>
      </c>
      <c r="C14" s="577"/>
      <c r="D14" s="578"/>
      <c r="G14" s="448"/>
      <c r="H14" s="448"/>
      <c r="I14" s="576" t="s">
        <v>217</v>
      </c>
      <c r="J14" s="578"/>
      <c r="K14" s="448"/>
      <c r="L14" s="448"/>
      <c r="M14" s="448"/>
    </row>
    <row r="15" spans="1:14" s="439" customFormat="1" ht="48" customHeight="1">
      <c r="B15" s="452" t="s">
        <v>198</v>
      </c>
      <c r="C15" s="453" t="s">
        <v>244</v>
      </c>
      <c r="D15" s="453" t="s">
        <v>245</v>
      </c>
      <c r="G15" s="454"/>
      <c r="H15" s="455"/>
      <c r="I15" s="452" t="s">
        <v>198</v>
      </c>
      <c r="J15" s="453" t="s">
        <v>216</v>
      </c>
      <c r="K15" s="454"/>
      <c r="L15" s="454"/>
      <c r="M15" s="455"/>
    </row>
    <row r="16" spans="1:14" s="456" customFormat="1" ht="39.75" customHeight="1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>
      <c r="A19" s="469"/>
      <c r="B19" s="470" t="s">
        <v>2</v>
      </c>
      <c r="C19" s="470"/>
      <c r="E19" s="472"/>
      <c r="F19" s="473"/>
      <c r="G19" s="473"/>
      <c r="H19" s="595" t="str">
        <f>+'Ekamut-caxs'!C73</f>
        <v>Նարինե Գասպարյան</v>
      </c>
      <c r="I19" s="595"/>
      <c r="J19" s="595"/>
      <c r="K19" s="474"/>
      <c r="L19" s="469"/>
      <c r="M19" s="469"/>
    </row>
    <row r="20" spans="1:13" s="475" customFormat="1" ht="17.25" customHeight="1">
      <c r="B20" s="476"/>
      <c r="C20" s="476"/>
      <c r="E20" s="477" t="s">
        <v>97</v>
      </c>
      <c r="F20" s="478"/>
      <c r="G20" s="479"/>
      <c r="H20" s="593" t="s">
        <v>98</v>
      </c>
      <c r="I20" s="593"/>
      <c r="J20" s="593"/>
      <c r="K20" s="478"/>
    </row>
    <row r="21" spans="1:13" s="471" customFormat="1" ht="24.75" customHeight="1">
      <c r="B21" s="480" t="s">
        <v>6</v>
      </c>
      <c r="C21" s="480"/>
      <c r="E21" s="481"/>
      <c r="F21" s="482"/>
      <c r="G21" s="482"/>
      <c r="H21" s="592" t="str">
        <f>+'Ekamut-caxs'!C75</f>
        <v>Հռիփսիկ Ամիրջանյան</v>
      </c>
      <c r="I21" s="592"/>
      <c r="J21" s="592"/>
      <c r="K21" s="483"/>
    </row>
    <row r="22" spans="1:13" s="475" customFormat="1" ht="18.75" customHeight="1">
      <c r="E22" s="477" t="s">
        <v>97</v>
      </c>
      <c r="F22" s="478"/>
      <c r="G22" s="479"/>
      <c r="H22" s="593" t="s">
        <v>98</v>
      </c>
      <c r="I22" s="593"/>
      <c r="J22" s="593"/>
      <c r="K22" s="478"/>
    </row>
    <row r="23" spans="1:13" s="484" customFormat="1" ht="15.6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A49" sqref="A49:XFD52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603" t="s">
        <v>72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13" s="164" customFormat="1" ht="21.75" customHeight="1">
      <c r="A2" s="604" t="str">
        <f>+'Ekamut-caxs'!A8:D8</f>
        <v xml:space="preserve">«Երևանի հ․103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3" s="164" customFormat="1" ht="21" customHeight="1">
      <c r="A3" s="604" t="s">
        <v>99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3" ht="21" customHeight="1" thickBot="1"/>
    <row r="5" spans="1:13" s="172" customFormat="1" ht="24.75" customHeight="1">
      <c r="A5" s="606" t="s">
        <v>120</v>
      </c>
      <c r="B5" s="608" t="s">
        <v>100</v>
      </c>
      <c r="C5" s="600" t="s">
        <v>101</v>
      </c>
      <c r="D5" s="601"/>
      <c r="E5" s="601"/>
      <c r="F5" s="602"/>
      <c r="G5" s="610" t="s">
        <v>102</v>
      </c>
      <c r="H5" s="610"/>
      <c r="I5" s="610"/>
      <c r="J5" s="610"/>
      <c r="K5" s="600" t="s">
        <v>149</v>
      </c>
      <c r="L5" s="601"/>
      <c r="M5" s="602"/>
    </row>
    <row r="6" spans="1:13" s="176" customFormat="1" ht="51" customHeight="1">
      <c r="A6" s="607"/>
      <c r="B6" s="609"/>
      <c r="C6" s="173" t="s">
        <v>234</v>
      </c>
      <c r="D6" s="174" t="s">
        <v>235</v>
      </c>
      <c r="E6" s="174" t="s">
        <v>257</v>
      </c>
      <c r="F6" s="175" t="s">
        <v>258</v>
      </c>
      <c r="G6" s="174" t="s">
        <v>236</v>
      </c>
      <c r="H6" s="224" t="s">
        <v>235</v>
      </c>
      <c r="I6" s="174" t="s">
        <v>259</v>
      </c>
      <c r="J6" s="224" t="s">
        <v>258</v>
      </c>
      <c r="K6" s="174" t="s">
        <v>234</v>
      </c>
      <c r="L6" s="174" t="s">
        <v>257</v>
      </c>
      <c r="M6" s="175" t="s">
        <v>258</v>
      </c>
    </row>
    <row r="7" spans="1:13" ht="19.5" customHeight="1">
      <c r="A7" s="166">
        <v>1</v>
      </c>
      <c r="B7" s="231" t="s">
        <v>103</v>
      </c>
      <c r="C7" s="316">
        <v>5658</v>
      </c>
      <c r="D7" s="309">
        <v>786462</v>
      </c>
      <c r="E7" s="527">
        <v>5743</v>
      </c>
      <c r="F7" s="528">
        <v>798277</v>
      </c>
      <c r="G7" s="320">
        <v>4025</v>
      </c>
      <c r="H7" s="527">
        <v>169160</v>
      </c>
      <c r="I7" s="527">
        <v>4844</v>
      </c>
      <c r="J7" s="531">
        <v>219430</v>
      </c>
      <c r="K7" s="532">
        <v>118</v>
      </c>
      <c r="L7" s="527">
        <v>128</v>
      </c>
      <c r="M7" s="312">
        <f>+L7*200.47</f>
        <v>25660.16</v>
      </c>
    </row>
    <row r="8" spans="1:13" ht="19.5" customHeight="1">
      <c r="A8" s="166">
        <v>2</v>
      </c>
      <c r="B8" s="231" t="s">
        <v>104</v>
      </c>
      <c r="C8" s="316">
        <v>4074</v>
      </c>
      <c r="D8" s="309">
        <v>566286</v>
      </c>
      <c r="E8" s="527">
        <v>3949</v>
      </c>
      <c r="F8" s="528">
        <v>548911</v>
      </c>
      <c r="G8" s="320">
        <v>3957</v>
      </c>
      <c r="H8" s="527">
        <v>178746</v>
      </c>
      <c r="I8" s="527">
        <v>4247</v>
      </c>
      <c r="J8" s="531">
        <v>214994</v>
      </c>
      <c r="K8" s="532">
        <v>0</v>
      </c>
      <c r="L8" s="527">
        <v>137</v>
      </c>
      <c r="M8" s="312">
        <f t="shared" ref="M8:M18" si="0">+L8*200.47</f>
        <v>27464.39</v>
      </c>
    </row>
    <row r="9" spans="1:13" ht="19.5" customHeight="1">
      <c r="A9" s="166">
        <v>3</v>
      </c>
      <c r="B9" s="231" t="s">
        <v>105</v>
      </c>
      <c r="C9" s="316">
        <v>3846</v>
      </c>
      <c r="D9" s="309">
        <v>534594</v>
      </c>
      <c r="E9" s="527">
        <v>3707</v>
      </c>
      <c r="F9" s="528">
        <v>515273</v>
      </c>
      <c r="G9" s="320">
        <v>4265</v>
      </c>
      <c r="H9" s="527">
        <v>192855</v>
      </c>
      <c r="I9" s="527">
        <v>4881</v>
      </c>
      <c r="J9" s="531">
        <v>247285</v>
      </c>
      <c r="K9" s="532">
        <v>24</v>
      </c>
      <c r="L9" s="527">
        <v>175</v>
      </c>
      <c r="M9" s="312">
        <f t="shared" si="0"/>
        <v>35082.25</v>
      </c>
    </row>
    <row r="10" spans="1:13" ht="19.5" customHeight="1">
      <c r="A10" s="166">
        <v>4</v>
      </c>
      <c r="B10" s="231" t="s">
        <v>106</v>
      </c>
      <c r="C10" s="525">
        <v>541</v>
      </c>
      <c r="D10" s="526">
        <v>75199</v>
      </c>
      <c r="E10" s="527">
        <v>550</v>
      </c>
      <c r="F10" s="528">
        <v>79035</v>
      </c>
      <c r="G10" s="320">
        <v>2048</v>
      </c>
      <c r="H10" s="527">
        <v>95175</v>
      </c>
      <c r="I10" s="527">
        <v>2604</v>
      </c>
      <c r="J10" s="531">
        <v>133753</v>
      </c>
      <c r="K10" s="532">
        <v>17</v>
      </c>
      <c r="L10" s="527">
        <v>266</v>
      </c>
      <c r="M10" s="312">
        <f t="shared" si="0"/>
        <v>53325.02</v>
      </c>
    </row>
    <row r="11" spans="1:13" ht="19.5" customHeight="1">
      <c r="A11" s="166">
        <v>5</v>
      </c>
      <c r="B11" s="231" t="s">
        <v>107</v>
      </c>
      <c r="C11" s="525">
        <v>125</v>
      </c>
      <c r="D11" s="526">
        <v>17376</v>
      </c>
      <c r="E11" s="527">
        <v>102</v>
      </c>
      <c r="F11" s="528">
        <v>14657.4</v>
      </c>
      <c r="G11" s="320">
        <v>1817</v>
      </c>
      <c r="H11" s="527">
        <v>84563</v>
      </c>
      <c r="I11" s="527">
        <v>2172</v>
      </c>
      <c r="J11" s="531">
        <v>111552</v>
      </c>
      <c r="K11" s="532">
        <v>51</v>
      </c>
      <c r="L11" s="527">
        <v>88</v>
      </c>
      <c r="M11" s="312">
        <f t="shared" si="0"/>
        <v>17641.36</v>
      </c>
    </row>
    <row r="12" spans="1:13" ht="19.5" customHeight="1">
      <c r="A12" s="166">
        <v>6</v>
      </c>
      <c r="B12" s="231" t="s">
        <v>108</v>
      </c>
      <c r="C12" s="525">
        <v>158</v>
      </c>
      <c r="D12" s="526">
        <v>21962</v>
      </c>
      <c r="E12" s="527">
        <v>142</v>
      </c>
      <c r="F12" s="528">
        <v>20404.400000000001</v>
      </c>
      <c r="G12" s="320">
        <v>2168</v>
      </c>
      <c r="H12" s="527">
        <v>100754</v>
      </c>
      <c r="I12" s="527">
        <v>2222</v>
      </c>
      <c r="J12" s="531">
        <v>114742</v>
      </c>
      <c r="K12" s="532">
        <v>104</v>
      </c>
      <c r="L12" s="527">
        <v>220</v>
      </c>
      <c r="M12" s="312">
        <f t="shared" si="0"/>
        <v>44103.4</v>
      </c>
    </row>
    <row r="13" spans="1:13" ht="19.5" customHeight="1">
      <c r="A13" s="166">
        <v>7</v>
      </c>
      <c r="B13" s="231" t="s">
        <v>109</v>
      </c>
      <c r="C13" s="525">
        <v>70</v>
      </c>
      <c r="D13" s="526">
        <v>9730</v>
      </c>
      <c r="E13" s="527">
        <v>142</v>
      </c>
      <c r="F13" s="528">
        <v>20405.400000000001</v>
      </c>
      <c r="G13" s="320">
        <v>1900</v>
      </c>
      <c r="H13" s="527">
        <v>88302</v>
      </c>
      <c r="I13" s="527">
        <v>2081</v>
      </c>
      <c r="J13" s="531">
        <v>106681</v>
      </c>
      <c r="K13" s="532">
        <v>191</v>
      </c>
      <c r="L13" s="527">
        <v>87</v>
      </c>
      <c r="M13" s="312">
        <f t="shared" si="0"/>
        <v>17440.89</v>
      </c>
    </row>
    <row r="14" spans="1:13" ht="19.5" customHeight="1">
      <c r="A14" s="166">
        <v>8</v>
      </c>
      <c r="B14" s="232" t="s">
        <v>110</v>
      </c>
      <c r="C14" s="525">
        <v>96</v>
      </c>
      <c r="D14" s="526">
        <v>13344</v>
      </c>
      <c r="E14" s="527">
        <v>140</v>
      </c>
      <c r="F14" s="528">
        <v>20118</v>
      </c>
      <c r="G14" s="320">
        <v>1875</v>
      </c>
      <c r="H14" s="527">
        <v>87245</v>
      </c>
      <c r="I14" s="527">
        <v>2423</v>
      </c>
      <c r="J14" s="531">
        <v>124147</v>
      </c>
      <c r="K14" s="532">
        <v>155</v>
      </c>
      <c r="L14" s="527">
        <v>36</v>
      </c>
      <c r="M14" s="312">
        <f t="shared" si="0"/>
        <v>7216.92</v>
      </c>
    </row>
    <row r="15" spans="1:13" ht="19.5" customHeight="1">
      <c r="A15" s="166">
        <v>9</v>
      </c>
      <c r="B15" s="232" t="s">
        <v>111</v>
      </c>
      <c r="C15" s="525">
        <v>124</v>
      </c>
      <c r="D15" s="526">
        <v>17236</v>
      </c>
      <c r="E15" s="527">
        <v>207</v>
      </c>
      <c r="F15" s="528">
        <v>29746</v>
      </c>
      <c r="G15" s="320">
        <v>1949</v>
      </c>
      <c r="H15" s="527">
        <v>91011</v>
      </c>
      <c r="I15" s="527">
        <v>2233</v>
      </c>
      <c r="J15" s="531">
        <v>115226</v>
      </c>
      <c r="K15" s="532">
        <v>160</v>
      </c>
      <c r="L15" s="527">
        <v>110</v>
      </c>
      <c r="M15" s="312">
        <f t="shared" si="0"/>
        <v>22051.7</v>
      </c>
    </row>
    <row r="16" spans="1:13" ht="19.5" customHeight="1">
      <c r="A16" s="166">
        <v>10</v>
      </c>
      <c r="B16" s="232" t="s">
        <v>112</v>
      </c>
      <c r="C16" s="525">
        <v>522</v>
      </c>
      <c r="D16" s="526">
        <v>72558</v>
      </c>
      <c r="E16" s="527">
        <v>621</v>
      </c>
      <c r="F16" s="528">
        <v>89238</v>
      </c>
      <c r="G16" s="529">
        <v>2472</v>
      </c>
      <c r="H16" s="527">
        <v>114445</v>
      </c>
      <c r="I16" s="527">
        <v>2410</v>
      </c>
      <c r="J16" s="531">
        <v>124873</v>
      </c>
      <c r="K16" s="532">
        <v>410</v>
      </c>
      <c r="L16" s="527">
        <v>50</v>
      </c>
      <c r="M16" s="312">
        <f t="shared" si="0"/>
        <v>10023.5</v>
      </c>
    </row>
    <row r="17" spans="1:13" ht="19.5" customHeight="1">
      <c r="A17" s="166">
        <v>11</v>
      </c>
      <c r="B17" s="232" t="s">
        <v>113</v>
      </c>
      <c r="C17" s="525">
        <v>2772</v>
      </c>
      <c r="D17" s="526">
        <v>385308</v>
      </c>
      <c r="E17" s="536">
        <v>4846</v>
      </c>
      <c r="F17" s="310">
        <f>+E17*143.7-46300</f>
        <v>650070.19999999995</v>
      </c>
      <c r="G17" s="529">
        <v>3711</v>
      </c>
      <c r="H17" s="530">
        <v>169698</v>
      </c>
      <c r="I17" s="536">
        <v>3711</v>
      </c>
      <c r="J17" s="311">
        <f>+I17*53.48</f>
        <v>198464.28</v>
      </c>
      <c r="K17" s="532">
        <v>177</v>
      </c>
      <c r="L17" s="537">
        <v>137</v>
      </c>
      <c r="M17" s="312">
        <f t="shared" si="0"/>
        <v>27464.39</v>
      </c>
    </row>
    <row r="18" spans="1:13" ht="19.5" customHeight="1">
      <c r="A18" s="166">
        <v>12</v>
      </c>
      <c r="B18" s="232" t="s">
        <v>114</v>
      </c>
      <c r="C18" s="525">
        <v>4443</v>
      </c>
      <c r="D18" s="526">
        <v>617577</v>
      </c>
      <c r="E18" s="318">
        <f>+MAX(C18,E8)</f>
        <v>4443</v>
      </c>
      <c r="F18" s="310">
        <f>+E18*143.7</f>
        <v>638459.1</v>
      </c>
      <c r="G18" s="529">
        <v>4703</v>
      </c>
      <c r="H18" s="530">
        <v>212888</v>
      </c>
      <c r="I18" s="318">
        <f>+MAX(G18,I8)</f>
        <v>4703</v>
      </c>
      <c r="J18" s="311">
        <f>+I18*53.48</f>
        <v>251516.43999999997</v>
      </c>
      <c r="K18" s="532">
        <v>125</v>
      </c>
      <c r="L18" s="527">
        <f>+MAX(K18,L8)</f>
        <v>137</v>
      </c>
      <c r="M18" s="312">
        <f t="shared" si="0"/>
        <v>27464.39</v>
      </c>
    </row>
    <row r="19" spans="1:13" ht="32.25" customHeight="1" thickBot="1">
      <c r="A19" s="233"/>
      <c r="B19" s="239" t="s">
        <v>96</v>
      </c>
      <c r="C19" s="317">
        <f t="shared" ref="C19:K19" si="1">SUM(C7:C18)</f>
        <v>22429</v>
      </c>
      <c r="D19" s="313">
        <f t="shared" si="1"/>
        <v>3117632</v>
      </c>
      <c r="E19" s="319">
        <f t="shared" si="1"/>
        <v>24592</v>
      </c>
      <c r="F19" s="314">
        <f>SUM(F7:F18)</f>
        <v>3424594.4999999995</v>
      </c>
      <c r="G19" s="321">
        <f>SUM(G7:G18)</f>
        <v>34890</v>
      </c>
      <c r="H19" s="313">
        <f>SUM(H7:H18)</f>
        <v>1584842</v>
      </c>
      <c r="I19" s="319">
        <f>SUM(I7:I18)</f>
        <v>38531</v>
      </c>
      <c r="J19" s="315">
        <f>SUM(J7:J18)</f>
        <v>1962663.72</v>
      </c>
      <c r="K19" s="317">
        <f t="shared" si="1"/>
        <v>1532</v>
      </c>
      <c r="L19" s="319">
        <f>SUM(L7:L18)</f>
        <v>1571</v>
      </c>
      <c r="M19" s="314">
        <f>SUM(M7:M18)</f>
        <v>314938.37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3424.6</v>
      </c>
      <c r="G20" s="293"/>
      <c r="H20" s="211"/>
      <c r="I20" s="293"/>
      <c r="J20" s="211">
        <f>ROUND(J19/1000,1)</f>
        <v>1962.7</v>
      </c>
      <c r="K20" s="293"/>
      <c r="L20" s="293"/>
      <c r="M20" s="211">
        <f>ROUND(M19/1000,1)</f>
        <v>314.89999999999998</v>
      </c>
    </row>
    <row r="21" spans="1:13" ht="18.75" customHeight="1" thickBot="1">
      <c r="A21" s="228"/>
      <c r="B21" s="605" t="s">
        <v>207</v>
      </c>
      <c r="C21" s="605"/>
      <c r="D21" s="605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5"/>
      <c r="D23" s="395"/>
      <c r="E23" s="395"/>
      <c r="F23" s="310"/>
      <c r="G23" s="396"/>
      <c r="H23" s="395"/>
      <c r="I23" s="395"/>
      <c r="J23" s="312"/>
      <c r="K23" s="396"/>
      <c r="L23" s="395"/>
      <c r="M23" s="312"/>
    </row>
    <row r="24" spans="1:13" ht="23.25" customHeight="1">
      <c r="A24" s="214">
        <v>2</v>
      </c>
      <c r="B24" s="207"/>
      <c r="C24" s="395"/>
      <c r="D24" s="395"/>
      <c r="E24" s="395"/>
      <c r="F24" s="310"/>
      <c r="G24" s="396"/>
      <c r="H24" s="395"/>
      <c r="I24" s="395"/>
      <c r="J24" s="312"/>
      <c r="K24" s="396"/>
      <c r="L24" s="395"/>
      <c r="M24" s="312"/>
    </row>
    <row r="25" spans="1:13" s="176" customFormat="1" ht="23.25" customHeight="1">
      <c r="A25" s="166">
        <v>3</v>
      </c>
      <c r="B25" s="208"/>
      <c r="C25" s="397"/>
      <c r="D25" s="397"/>
      <c r="E25" s="397"/>
      <c r="F25" s="398"/>
      <c r="G25" s="399"/>
      <c r="H25" s="397"/>
      <c r="I25" s="397"/>
      <c r="J25" s="398"/>
      <c r="K25" s="399"/>
      <c r="L25" s="397"/>
      <c r="M25" s="398"/>
    </row>
    <row r="26" spans="1:13" s="164" customFormat="1" ht="24" customHeight="1">
      <c r="A26" s="215"/>
      <c r="B26" s="209" t="s">
        <v>74</v>
      </c>
      <c r="C26" s="400"/>
      <c r="D26" s="400"/>
      <c r="E26" s="400"/>
      <c r="F26" s="401">
        <f>SUM(F23:F25)</f>
        <v>0</v>
      </c>
      <c r="G26" s="402"/>
      <c r="H26" s="400"/>
      <c r="I26" s="400"/>
      <c r="J26" s="401">
        <f>SUM(J23:J25)</f>
        <v>0</v>
      </c>
      <c r="K26" s="402"/>
      <c r="L26" s="400"/>
      <c r="M26" s="401">
        <f>SUM(M23:M25)</f>
        <v>0</v>
      </c>
    </row>
    <row r="27" spans="1:13" s="164" customFormat="1" ht="27" customHeight="1" thickBot="1">
      <c r="A27" s="216"/>
      <c r="B27" s="219" t="s">
        <v>155</v>
      </c>
      <c r="C27" s="313"/>
      <c r="D27" s="313"/>
      <c r="E27" s="313"/>
      <c r="F27" s="314">
        <f>+F20-F26</f>
        <v>3424.6</v>
      </c>
      <c r="G27" s="394"/>
      <c r="H27" s="313"/>
      <c r="I27" s="313"/>
      <c r="J27" s="314">
        <f>J20-J26</f>
        <v>1962.7</v>
      </c>
      <c r="K27" s="394"/>
      <c r="L27" s="313"/>
      <c r="M27" s="314">
        <f>M20-M26</f>
        <v>314.89999999999998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7"/>
      <c r="H30" s="597"/>
      <c r="I30" s="306"/>
      <c r="J30" s="599" t="str">
        <f>+'Ekamut-caxs'!C73</f>
        <v>Նարինե Գասպարյան</v>
      </c>
      <c r="K30" s="599"/>
      <c r="M30" s="168"/>
    </row>
    <row r="31" spans="1:13" s="164" customFormat="1">
      <c r="C31" s="171"/>
      <c r="D31" s="171"/>
      <c r="E31" s="170"/>
      <c r="F31" s="170"/>
      <c r="G31" s="598" t="s">
        <v>97</v>
      </c>
      <c r="H31" s="598"/>
      <c r="I31" s="307"/>
      <c r="J31" s="598" t="s">
        <v>115</v>
      </c>
      <c r="K31" s="598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9"/>
      <c r="H32" s="599"/>
      <c r="I32" s="181"/>
      <c r="J32" s="599" t="str">
        <f>+'Ekamut-caxs'!C75</f>
        <v>Հռիփսիկ Ամիրջանյան</v>
      </c>
      <c r="K32" s="599"/>
    </row>
    <row r="33" spans="3:13" s="164" customFormat="1">
      <c r="C33" s="167"/>
      <c r="D33" s="167"/>
      <c r="G33" s="598" t="s">
        <v>97</v>
      </c>
      <c r="H33" s="598"/>
      <c r="I33" s="307"/>
      <c r="J33" s="598" t="s">
        <v>115</v>
      </c>
      <c r="K33" s="598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267</v>
      </c>
      <c r="I35" s="486" t="s">
        <v>118</v>
      </c>
      <c r="J35" s="487" t="s">
        <v>260</v>
      </c>
      <c r="K35" s="487"/>
      <c r="L35" s="487" t="s">
        <v>261</v>
      </c>
      <c r="M35" s="487" t="s">
        <v>262</v>
      </c>
    </row>
    <row r="36" spans="3:13" ht="16.5" customHeight="1">
      <c r="C36" s="165" t="s">
        <v>119</v>
      </c>
      <c r="E36" s="165" t="s">
        <v>117</v>
      </c>
      <c r="F36" s="165" t="s">
        <v>268</v>
      </c>
      <c r="I36" s="596" t="s">
        <v>263</v>
      </c>
      <c r="J36" s="596"/>
      <c r="K36" s="487"/>
      <c r="L36" s="596" t="s">
        <v>264</v>
      </c>
      <c r="M36" s="596"/>
    </row>
    <row r="37" spans="3:13">
      <c r="I37" s="596"/>
      <c r="J37" s="596"/>
      <c r="K37" s="487"/>
      <c r="L37" s="596"/>
      <c r="M37" s="59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A49" sqref="A49:XFD52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7" width="9.109375" style="1"/>
    <col min="8" max="8" width="10.33203125" style="1" bestFit="1" customWidth="1"/>
    <col min="9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3" t="s">
        <v>72</v>
      </c>
      <c r="B1" s="613"/>
      <c r="C1" s="613"/>
      <c r="D1" s="613"/>
      <c r="E1" s="613"/>
    </row>
    <row r="2" spans="1:14" ht="23.25" customHeight="1">
      <c r="A2" s="614" t="str">
        <f>+'Ekamut-caxs'!A8:D8</f>
        <v xml:space="preserve">«Երևանի հ․103 մսուր-մանկապարտեզ» ՀՈԱԿ-ի </v>
      </c>
      <c r="B2" s="614"/>
      <c r="C2" s="614"/>
      <c r="D2" s="614"/>
      <c r="E2" s="614"/>
    </row>
    <row r="3" spans="1:14" ht="28.5" customHeight="1">
      <c r="A3" s="614" t="s">
        <v>265</v>
      </c>
      <c r="B3" s="614"/>
      <c r="C3" s="614"/>
      <c r="D3" s="614"/>
      <c r="E3" s="614"/>
    </row>
    <row r="5" spans="1:14">
      <c r="E5" s="373" t="s">
        <v>152</v>
      </c>
    </row>
    <row r="6" spans="1:14" ht="54" customHeight="1">
      <c r="A6" s="374" t="s">
        <v>3</v>
      </c>
      <c r="B6" s="374" t="s">
        <v>100</v>
      </c>
      <c r="C6" s="374" t="s">
        <v>219</v>
      </c>
      <c r="D6" s="374" t="s">
        <v>223</v>
      </c>
      <c r="E6" s="374" t="s">
        <v>224</v>
      </c>
    </row>
    <row r="7" spans="1:14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4" ht="24.75" customHeight="1">
      <c r="A8" s="375">
        <v>1</v>
      </c>
      <c r="B8" s="376" t="s">
        <v>233</v>
      </c>
      <c r="C8" s="349">
        <v>55805.5</v>
      </c>
      <c r="D8" s="349">
        <v>375</v>
      </c>
      <c r="E8" s="349">
        <v>12092.6</v>
      </c>
    </row>
    <row r="9" spans="1:14" s="384" customFormat="1" ht="25.5" customHeight="1">
      <c r="A9" s="380">
        <v>2</v>
      </c>
      <c r="B9" s="381" t="s">
        <v>225</v>
      </c>
      <c r="C9" s="382">
        <v>5890</v>
      </c>
      <c r="D9" s="382">
        <v>45</v>
      </c>
      <c r="E9" s="382">
        <v>2027.3</v>
      </c>
      <c r="F9" s="383" t="s">
        <v>273</v>
      </c>
      <c r="L9" s="384">
        <v>176</v>
      </c>
      <c r="M9" s="384">
        <v>180</v>
      </c>
      <c r="N9" s="384">
        <f>+M9*28+850</f>
        <v>5890</v>
      </c>
    </row>
    <row r="10" spans="1:14" s="384" customFormat="1" ht="25.5" customHeight="1">
      <c r="A10" s="380">
        <v>3</v>
      </c>
      <c r="B10" s="381" t="s">
        <v>220</v>
      </c>
      <c r="C10" s="382">
        <v>6030</v>
      </c>
      <c r="D10" s="382">
        <v>45</v>
      </c>
      <c r="E10" s="382">
        <v>2027.3</v>
      </c>
      <c r="F10" s="383" t="s">
        <v>273</v>
      </c>
      <c r="M10" s="384">
        <v>185</v>
      </c>
      <c r="N10" s="384">
        <f>+M10*28+850</f>
        <v>6030</v>
      </c>
    </row>
    <row r="11" spans="1:14" s="205" customFormat="1" ht="31.5" customHeight="1">
      <c r="A11" s="377"/>
      <c r="B11" s="378" t="s">
        <v>221</v>
      </c>
      <c r="C11" s="379">
        <f>ROUND(SUM(C8:C10),1)</f>
        <v>67725.5</v>
      </c>
      <c r="D11" s="379">
        <f t="shared" ref="D11:E11" si="0">ROUND(SUM(D8:D10),1)</f>
        <v>465</v>
      </c>
      <c r="E11" s="379">
        <f t="shared" si="0"/>
        <v>16147.2</v>
      </c>
      <c r="H11" s="205">
        <f>190*485*22</f>
        <v>2027300</v>
      </c>
    </row>
    <row r="13" spans="1:14" ht="51" customHeight="1">
      <c r="B13" s="615" t="s">
        <v>226</v>
      </c>
      <c r="C13" s="615"/>
      <c r="D13" s="615"/>
      <c r="E13" s="615"/>
    </row>
    <row r="18" spans="2:5" ht="20.25" customHeight="1">
      <c r="B18" s="163" t="s">
        <v>2</v>
      </c>
      <c r="C18" s="163"/>
      <c r="D18" s="616" t="str">
        <f>+'Ekamut-caxs'!C73</f>
        <v>Նարինե Գասպարյան</v>
      </c>
      <c r="E18" s="616"/>
    </row>
    <row r="19" spans="2:5" ht="18.75" customHeight="1">
      <c r="B19" s="163" t="s">
        <v>4</v>
      </c>
      <c r="D19" s="611" t="s">
        <v>5</v>
      </c>
      <c r="E19" s="611"/>
    </row>
    <row r="20" spans="2:5" ht="18.75" customHeight="1">
      <c r="B20" s="163"/>
      <c r="D20" s="409"/>
      <c r="E20" s="409"/>
    </row>
    <row r="21" spans="2:5" ht="18.75" customHeight="1">
      <c r="B21" s="163" t="s">
        <v>6</v>
      </c>
      <c r="D21" s="612" t="str">
        <f>+'Ekamut-caxs'!C75</f>
        <v>Հռիփսիկ Ամիրջանյան</v>
      </c>
      <c r="E21" s="612"/>
    </row>
    <row r="22" spans="2:5" ht="23.25" customHeight="1">
      <c r="D22" s="611" t="s">
        <v>5</v>
      </c>
      <c r="E22" s="61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A49" sqref="A49:XFD52"/>
    </sheetView>
  </sheetViews>
  <sheetFormatPr defaultColWidth="9.109375" defaultRowHeight="15"/>
  <cols>
    <col min="1" max="1" width="4.44140625" style="521" customWidth="1"/>
    <col min="2" max="2" width="60.88671875" style="510" customWidth="1"/>
    <col min="3" max="3" width="17.109375" style="510" customWidth="1"/>
    <col min="4" max="4" width="17.5546875" style="510" customWidth="1"/>
    <col min="5" max="16384" width="9.109375" style="510"/>
  </cols>
  <sheetData>
    <row r="1" spans="1:4" s="509" customFormat="1" ht="24" customHeight="1">
      <c r="A1" s="618" t="s">
        <v>72</v>
      </c>
      <c r="B1" s="618"/>
      <c r="C1" s="618"/>
      <c r="D1" s="618"/>
    </row>
    <row r="2" spans="1:4" ht="18">
      <c r="A2" s="619" t="str">
        <f>+'Ekamut-caxs'!A8:D8</f>
        <v xml:space="preserve">«Երևանի հ․103 մսուր-մանկապարտեզ» ՀՈԱԿ-ի </v>
      </c>
      <c r="B2" s="619"/>
      <c r="C2" s="619"/>
      <c r="D2" s="619"/>
    </row>
    <row r="3" spans="1:4" ht="18">
      <c r="A3" s="619" t="s">
        <v>266</v>
      </c>
      <c r="B3" s="619"/>
      <c r="C3" s="619"/>
      <c r="D3" s="619"/>
    </row>
    <row r="6" spans="1:4" ht="59.25" customHeight="1">
      <c r="A6" s="511" t="s">
        <v>3</v>
      </c>
      <c r="B6" s="511" t="s">
        <v>130</v>
      </c>
      <c r="C6" s="511" t="s">
        <v>131</v>
      </c>
      <c r="D6" s="511" t="s">
        <v>270</v>
      </c>
    </row>
    <row r="7" spans="1:4" s="514" customFormat="1" ht="36.75" customHeight="1">
      <c r="A7" s="512">
        <v>1</v>
      </c>
      <c r="B7" s="513" t="s">
        <v>132</v>
      </c>
      <c r="C7" s="512">
        <f>SUM(C8:C10)</f>
        <v>2</v>
      </c>
      <c r="D7" s="512">
        <f>SUM(D8:D10)</f>
        <v>40</v>
      </c>
    </row>
    <row r="8" spans="1:4" ht="25.5" customHeight="1">
      <c r="A8" s="515">
        <v>1.1000000000000001</v>
      </c>
      <c r="B8" s="516" t="s">
        <v>133</v>
      </c>
      <c r="C8" s="515">
        <v>1</v>
      </c>
      <c r="D8" s="515">
        <v>20</v>
      </c>
    </row>
    <row r="9" spans="1:4" ht="25.5" customHeight="1">
      <c r="A9" s="515">
        <v>1.2</v>
      </c>
      <c r="B9" s="516" t="s">
        <v>134</v>
      </c>
      <c r="C9" s="515">
        <v>1</v>
      </c>
      <c r="D9" s="515">
        <v>20</v>
      </c>
    </row>
    <row r="10" spans="1:4" ht="25.5" customHeight="1">
      <c r="A10" s="515">
        <v>1.3</v>
      </c>
      <c r="B10" s="516" t="s">
        <v>135</v>
      </c>
      <c r="C10" s="515"/>
      <c r="D10" s="515"/>
    </row>
    <row r="11" spans="1:4" s="514" customFormat="1" ht="31.5" customHeight="1">
      <c r="A11" s="512">
        <v>2</v>
      </c>
      <c r="B11" s="517" t="s">
        <v>136</v>
      </c>
      <c r="C11" s="512">
        <f>SUM(C12:C14)</f>
        <v>2</v>
      </c>
      <c r="D11" s="512">
        <f>SUM(D12:D14)</f>
        <v>60</v>
      </c>
    </row>
    <row r="12" spans="1:4" ht="21.75" customHeight="1">
      <c r="A12" s="515">
        <v>2.1</v>
      </c>
      <c r="B12" s="516" t="s">
        <v>137</v>
      </c>
      <c r="C12" s="515"/>
      <c r="D12" s="515"/>
    </row>
    <row r="13" spans="1:4" ht="21.75" customHeight="1">
      <c r="A13" s="515">
        <v>2.2000000000000002</v>
      </c>
      <c r="B13" s="516" t="s">
        <v>138</v>
      </c>
      <c r="C13" s="515">
        <v>1</v>
      </c>
      <c r="D13" s="515">
        <v>30</v>
      </c>
    </row>
    <row r="14" spans="1:4" ht="21.75" customHeight="1">
      <c r="A14" s="515">
        <v>2.2999999999999998</v>
      </c>
      <c r="B14" s="516" t="s">
        <v>139</v>
      </c>
      <c r="C14" s="515">
        <v>1</v>
      </c>
      <c r="D14" s="515">
        <v>30</v>
      </c>
    </row>
    <row r="15" spans="1:4" s="514" customFormat="1" ht="39.75" customHeight="1">
      <c r="A15" s="512">
        <v>3</v>
      </c>
      <c r="B15" s="513" t="s">
        <v>140</v>
      </c>
      <c r="C15" s="512">
        <f>SUM(C16:C18)</f>
        <v>2</v>
      </c>
      <c r="D15" s="512">
        <f>SUM(D16:D18)</f>
        <v>60</v>
      </c>
    </row>
    <row r="16" spans="1:4" ht="23.25" customHeight="1">
      <c r="A16" s="515">
        <v>3.1</v>
      </c>
      <c r="B16" s="518" t="s">
        <v>141</v>
      </c>
      <c r="C16" s="515">
        <v>1</v>
      </c>
      <c r="D16" s="515">
        <v>30</v>
      </c>
    </row>
    <row r="17" spans="1:4" ht="23.25" customHeight="1">
      <c r="A17" s="515">
        <v>3.2</v>
      </c>
      <c r="B17" s="518" t="s">
        <v>142</v>
      </c>
      <c r="C17" s="515">
        <v>1</v>
      </c>
      <c r="D17" s="515">
        <v>30</v>
      </c>
    </row>
    <row r="18" spans="1:4" ht="23.25" customHeight="1">
      <c r="A18" s="515">
        <v>3.3</v>
      </c>
      <c r="B18" s="518" t="s">
        <v>143</v>
      </c>
      <c r="C18" s="515"/>
      <c r="D18" s="515"/>
    </row>
    <row r="19" spans="1:4" s="514" customFormat="1" ht="35.25" customHeight="1">
      <c r="A19" s="512">
        <v>4</v>
      </c>
      <c r="B19" s="513" t="s">
        <v>144</v>
      </c>
      <c r="C19" s="512">
        <f>SUM(C20:C22)</f>
        <v>2</v>
      </c>
      <c r="D19" s="512">
        <f>SUM(D20:D22)</f>
        <v>60</v>
      </c>
    </row>
    <row r="20" spans="1:4" ht="23.25" customHeight="1">
      <c r="A20" s="515">
        <v>4.0999999999999996</v>
      </c>
      <c r="B20" s="518" t="s">
        <v>145</v>
      </c>
      <c r="C20" s="515">
        <v>1</v>
      </c>
      <c r="D20" s="515">
        <v>30</v>
      </c>
    </row>
    <row r="21" spans="1:4" ht="23.25" customHeight="1">
      <c r="A21" s="515">
        <v>4.2</v>
      </c>
      <c r="B21" s="518" t="s">
        <v>146</v>
      </c>
      <c r="C21" s="515">
        <v>1</v>
      </c>
      <c r="D21" s="515">
        <v>30</v>
      </c>
    </row>
    <row r="22" spans="1:4" ht="23.25" customHeight="1">
      <c r="A22" s="515">
        <v>4.3</v>
      </c>
      <c r="B22" s="518" t="s">
        <v>147</v>
      </c>
      <c r="C22" s="515"/>
      <c r="D22" s="515"/>
    </row>
    <row r="23" spans="1:4" s="514" customFormat="1" ht="31.5" customHeight="1">
      <c r="A23" s="512"/>
      <c r="B23" s="513" t="s">
        <v>74</v>
      </c>
      <c r="C23" s="512">
        <f>C7+C11+C15+C19</f>
        <v>8</v>
      </c>
      <c r="D23" s="512">
        <f>D7+D11+D15+D19</f>
        <v>220</v>
      </c>
    </row>
    <row r="24" spans="1:4" s="514" customFormat="1" ht="25.5" customHeight="1">
      <c r="A24" s="519"/>
      <c r="B24" s="520"/>
      <c r="C24" s="519"/>
      <c r="D24" s="519"/>
    </row>
    <row r="25" spans="1:4" s="514" customFormat="1" ht="45.75" customHeight="1">
      <c r="A25" s="519"/>
      <c r="B25" s="524" t="s">
        <v>271</v>
      </c>
      <c r="C25" s="512"/>
      <c r="D25" s="519"/>
    </row>
    <row r="26" spans="1:4" ht="30.75" customHeight="1"/>
    <row r="27" spans="1:4" ht="18">
      <c r="B27" s="522" t="s">
        <v>2</v>
      </c>
      <c r="C27" s="620" t="str">
        <f>+'Ekamut-caxs'!C73</f>
        <v>Նարինե Գասպարյան</v>
      </c>
      <c r="D27" s="620"/>
    </row>
    <row r="28" spans="1:4" ht="15.75" customHeight="1">
      <c r="B28" s="523" t="s">
        <v>4</v>
      </c>
      <c r="C28" s="617" t="s">
        <v>5</v>
      </c>
      <c r="D28" s="617"/>
    </row>
    <row r="29" spans="1:4" ht="27" customHeight="1">
      <c r="B29" s="514" t="s">
        <v>6</v>
      </c>
      <c r="C29" s="620" t="str">
        <f>+'Ekamut-caxs'!C75</f>
        <v>Հռիփսիկ Ամիրջանյան</v>
      </c>
      <c r="D29" s="620"/>
    </row>
    <row r="30" spans="1:4">
      <c r="C30" s="617" t="s">
        <v>5</v>
      </c>
      <c r="D30" s="617"/>
    </row>
    <row r="31" spans="1:4">
      <c r="B31" s="521" t="s">
        <v>148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r+OLSw+oX7wv5fKAt7ZmCvDZpB7wZmRbBHkcre1nHCw=</DigestValue>
    </Reference>
    <Reference Type="http://www.w3.org/2000/09/xmldsig#Object" URI="#idOfficeObject">
      <DigestMethod Algorithm="http://www.w3.org/2001/04/xmlenc#sha256"/>
      <DigestValue>BcXRhGeaQ/yfSgdANz1/jHeK9DJJkWa6iMKC4oW+6O0=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107DRZtfH2vZz9oPpVpr+PczHPDQ1V2x5nYt+k7k23Y=</DigestValue>
    </Reference>
    <Reference Type="http://www.w3.org/2000/09/xmldsig#Object" URI="#idValidSigLnImg">
      <DigestMethod Algorithm="http://www.w3.org/2001/04/xmlenc#sha256"/>
      <DigestValue>bkqbilZ9FuwcUSUdJQ8sq+oft1qY8BsPtRws1oxSXlk=</DigestValue>
    </Reference>
    <Reference Type="http://www.w3.org/2000/09/xmldsig#Object" URI="#idInvalidSigLnImg">
      <DigestMethod Algorithm="http://www.w3.org/2001/04/xmlenc#sha256"/>
      <DigestValue>HZJI1PCMRWAmepxtu4arEG0W33RGdvh+zR+tRMPXAAo=</DigestValue>
    </Reference>
  </SignedInfo>
  <SignatureValue>JAY4jl0pVt+1LbEZAG3WNL00i3Sm4X+MaC+DNOXROZXLOrwGMtVE7B/tcHLrrI/5pHVO6IvjSqAt
i1O22HTjLLEg1NOMMsZcD7gYtH7anxmkoeBBRONvzGPqqvGSuilcI2TYsfAN7PydW0lOQkoyCsDm
alQ8Wy///xdfJX8RAuUxFkPqhqgTMnGQGqX1m4s/LXE1UzfvZ34EqMEqdM6945iS0CJOJWeiMWFD
JVi3pOWAFeNcJnXbDa6uiOuWnzWiKeVELcIENzKVdxDM0Ni3SFogMIa9HTmCZKMYoMC/kB67qgP9
WVqUYrY760nyyCRoMFtYw4NhGx7RC83Ok9MVuA==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NR+9xD2knqoqGAdJfDX3+G68OFQGWrBmerHMhNtKjU8=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0YpGl+NzCenvY+x5sbtiqe+A+sEtD5ykD9RewaNN0JA=</DigestValue>
      </Reference>
      <Reference URI="/xl/drawings/vmlDrawing2.vml?ContentType=application/vnd.openxmlformats-officedocument.vmlDrawing">
        <DigestMethod Algorithm="http://www.w3.org/2001/04/xmlenc#sha256"/>
        <DigestValue>rfqcOgua01u7Vqrf9jtddw7y60C8s9kVPlb9SX/Mirs=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ofzAXsq58rF4fZxD1vYH1kVQYAKjvfq5n1el3oHkN8Q=</DigestValue>
      </Reference>
      <Reference URI="/xl/media/image2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LjoXaz9tVaH6qDFNNV0clCWnyR+2Wl7Ij2C5oExsa5A=</DigestValue>
      </Reference>
      <Reference URI="/xl/styles.xml?ContentType=application/vnd.openxmlformats-officedocument.spreadsheetml.styles+xml">
        <DigestMethod Algorithm="http://www.w3.org/2001/04/xmlenc#sha256"/>
        <DigestValue>WZVEaYbrGmU4WbLZovVscksYgmOU4z/0K12Xfd5p5Kg=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+4WNH/UU6EhT2PAvvD3A/83ZksYJ4gOq3ZoZfinFi7A=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64zB37EuoQDutv8J27fR5AHWvkxf6r/3e3sSnq7jJj0=</DigestValue>
      </Reference>
      <Reference URI="/xl/worksheets/sheet2.xml?ContentType=application/vnd.openxmlformats-officedocument.spreadsheetml.worksheet+xml">
        <DigestMethod Algorithm="http://www.w3.org/2001/04/xmlenc#sha256"/>
        <DigestValue>B5z0Rn5oXVzL5h5GnrqdRWdxxUst/Cfr1YWcfAOE8FQ=</DigestValue>
      </Reference>
      <Reference URI="/xl/worksheets/sheet3.xml?ContentType=application/vnd.openxmlformats-officedocument.spreadsheetml.worksheet+xml">
        <DigestMethod Algorithm="http://www.w3.org/2001/04/xmlenc#sha256"/>
        <DigestValue>RLqMC+ATyUF5EAP7enP8dYM0knehUx1qvz+t9l95+/o=</DigestValue>
      </Reference>
      <Reference URI="/xl/worksheets/sheet4.xml?ContentType=application/vnd.openxmlformats-officedocument.spreadsheetml.worksheet+xml">
        <DigestMethod Algorithm="http://www.w3.org/2001/04/xmlenc#sha256"/>
        <DigestValue>A7L2Ko4NKsyO0R4beyhkItTizIUElSeVIZXCNBe97CU=</DigestValue>
      </Reference>
      <Reference URI="/xl/worksheets/sheet5.xml?ContentType=application/vnd.openxmlformats-officedocument.spreadsheetml.worksheet+xml">
        <DigestMethod Algorithm="http://www.w3.org/2001/04/xmlenc#sha256"/>
        <DigestValue>g7EjwJPLUoyv1bBpJZHgT6yJmSzX73MHeLx31RJYSuI=</DigestValue>
      </Reference>
      <Reference URI="/xl/worksheets/sheet6.xml?ContentType=application/vnd.openxmlformats-officedocument.spreadsheetml.worksheet+xml">
        <DigestMethod Algorithm="http://www.w3.org/2001/04/xmlenc#sha256"/>
        <DigestValue>GHZW55H5Edo2UDG9hfBV6svEz1M/zv7NC+XoulD3o0Q=</DigestValue>
      </Reference>
      <Reference URI="/xl/worksheets/sheet7.xml?ContentType=application/vnd.openxmlformats-officedocument.spreadsheetml.worksheet+xml">
        <DigestMethod Algorithm="http://www.w3.org/2001/04/xmlenc#sha256"/>
        <DigestValue>rQFa8eGoAghKar3Vyv4Ax/SLFmPVi3MWPV5uk9NBXfk=</DigestValue>
      </Reference>
      <Reference URI="/xl/worksheets/sheet8.xml?ContentType=application/vnd.openxmlformats-officedocument.spreadsheetml.worksheet+xml">
        <DigestMethod Algorithm="http://www.w3.org/2001/04/xmlenc#sha256"/>
        <DigestValue>zxtLV+StChyC/gOmWO64RBSIffoHHgnG9bi0SuOl4AY=</DigestValue>
      </Reference>
      <Reference URI="/xl/worksheets/sheet9.xml?ContentType=application/vnd.openxmlformats-officedocument.spreadsheetml.worksheet+xml">
        <DigestMethod Algorithm="http://www.w3.org/2001/04/xmlenc#sha256"/>
        <DigestValue>H7UyGvpDbQypupTc2gRsuEC/DqmK+c9Vqgs15M3ytEs=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{E2AFA49E-6DE0-4E14-9B7B-829916BBE110}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2022-12-29T10:22:20Z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t5AKDNeQDO/FN33GKNd3DLeQAmDQrAAAAAANjryQDY68kAdq4NcAAAAACDJ6duCQAAAAAAAAAAAAAAAAAAAAAAAACQ8MkAAAAAAAAAAAAAAAAAAAAAAAAAAAAAAAAAAAAAAAAAAAAAAAAASdiVUwAAAAAQzXkA6ftTdwAAeQAAAAAA9ftTdzJbXFP1////AAAAAAAAAAAAAAAAkAEAAK5aXFOsy3kA3a9zdwAAFnagy3kAAAAAAKjLeQAAAAAAAAAAAGG4cncAAAAACQAAAMDMeQDAzHkAAAIAAPz///8BAAAAAAAAAAAAAAAAAAAAAAAAAAAAAAB4Jq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IocTAADJAL0ts25O4XHoRRqVU1hm0AAoAgAA0AeyAAgCAADQB7IAZAAAAAQQeQAIAgAAGPiGE5BeQRiYdiEYAAAAAAAAAAAAALIAAgAAAAAAAABBAAAAAACyAHwCsgAAAAAA/AEAADQVsgAAAAAAAADJADAVsgAAAIl3yAl5AK5eiXc4IYcTrl6JdwAAAAAAAAAA0A3KANANygDcCXkAHy+nbgAAyQAAAAAA/AEAAOwJeQDdLqduAAAAAAcAAAAAAAAAYbhyd/wBAAAHAAAAFAt5ABQLeQAAAgAA/P///wEAAAAAAAAAAAAAAAAAAAB4Jq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YuAl5AJwLeQDO/FN3DQEAAAAAAAAGEwqTAAAAAEsBAAD3AAAA8KDJAAEAAADQQ3QTAAAAAHgNXxMAAAAA4MYBAYgJXxMAAAAAeA1fE7CSuG4DAAAAuJK4bgEAAABYiycYvGrrbr0ts25O4XHoRRqVU1hm0AAMC3kA6ftTdwAAeQACAAAA9ftTdwQQeQDg////AAAAAAAAAAAAAAAAkAEAAAAAAAEAAAAAYQByAGkAYQBsAAAAAAAAAAAAAAAAAAAABgAAAAAAAABhuHJ3AAAAAAYAAAC8CnkAvAp5AAACAAD8////AQAAAAAAAAAAAAAAAAAAAHgmp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XkAraZUd8kFAADIpHkAfwshAH8LAAAAAAAA/////8kFfP//////GBkAAAp8CgB0HhsYAAAAAH8LAP//////GBkAACEAAQCgCacdAAAAAJw9pXZ5RFJ3fwshAJynVxgBAAAA/////wAAAACwkHEaNKl5AAAAAACwkHEaAABpGopEUnegCacdfwshAAEAAACcp1cYsJBxGgAAAAAAAAAAfwsAADSpeQB/CwD//////xgZAAAhAAEAoAmnHQAAAACOJFZ3fwshAOAyOhgKAAAA/////wAAAAAQAAAAAwEAAKdqAQAcAAABfws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LeQCgzXkAzvxTd9xijXdwy3kAJg0KwAAAAADY68kA2OvJAHauDXAAAAAAgyenbgkAAAAAAAAAAAAAAAAAAAAAAAAAkPDJAAAAAAAAAAAAAAAAAAAAAAAAAAAAAAAAAAAAAAAAAAAAAAAAAEnYlVMAAAAAEM15AOn7U3cAAHkAAAAAAPX7U3cyW1xT9f///wAAAAAAAAAAAAAAAJABAACuWlxTrMt5AN2vc3cAABZ2oMt5AAAAAACoy3kAAAAAAAAAAABhuHJ3AAAAAAkAAADAzHkAwMx5AAACAAD8////AQAAAAAAAAAAAAAAAAAAAAAAAAAAAAAAeCa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IocTAADJAL0ts25O4XHoRRqVU1hm0AAoAgAA0AeyAAgCAADQB7IAZAAAAAQQeQAIAgAAGPiGE5BeQRiYdiEYAAAAAAAAAAAAALIAAgAAAAAAAABBAAAAAACyAHwCsgAAAAAA/AEAADQVsgAAAAAAAADJADAVsgAAAIl3yAl5AK5eiXc4IYcTrl6JdwAAAAAAAAAA0A3KANANygDcCXkAHy+nbgAAyQAAAAAA/AEAAOwJeQDdLqduAAAAAAcAAAAAAAAAYbhyd/wBAAAHAAAAFAt5ABQLeQAAAgAA/P///wEAAAAAAAAAAAAAAAAAAAB4Jq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YuAl5AJwLeQDO/FN3DQEAAAAAAAAGEwqTAAAAAEsBAAD3AAAA8KDJAAEAAADQQ3QTAAAAAHgNXxMAAAAA4MYBAYgJXxMAAAAAeA1fE7CSuG4DAAAAuJK4bgEAAABYiycYvGrrbr0ts25O4XHoRRqVU1hm0AAMC3kA6ftTdwAAeQACAAAA9ftTdwQQeQDg////AAAAAAAAAAAAAAAAkAEAAAAAAAEAAAAAYQByAGkAYQBsAAAAAAAAAAAAAAAAAAAABgAAAAAAAABhuHJ3AAAAAAYAAAC8CnkAvAp5AAACAAD8////AQAAAAAAAAAAAAAAAAAAAHgmp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XkAraZUd8kFAADIpHkAzg8hw84PwwAAAAAAXk7FbskFfP//////GBkAAAp8CgB0HhsYAAAAAM4Pw///////GBkAACHDAQCgCacdAAAAAJw9pXZ5RFJ3zg8hw5ynVxgBAAAA/////wAAAABQVHEaNKl5AAAAAABQVHEaAABpGopEUnegCacdzg8hwwEAAACcp1cYUFRxGgAAAAAAAAAAzg/DADSpeQDOD8P//////xgZAAAhwwEAoAmnHQAAAACOJFZ3zg8hw4gFRRgRAAAA/////wAAAAAQAAAAAwEAAKdqAQAcAAABzg8hw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xNTYHk/CgdWAYi+qOYhThr2Cn41fQYLyutMEA12CHug=</DigestValue>
    </Reference>
    <Reference Type="http://www.w3.org/2000/09/xmldsig#Object" URI="#idOfficeObject">
      <DigestMethod Algorithm="http://www.w3.org/2001/04/xmlenc#sha256"/>
      <DigestValue>2o5X7RuDqUljbgWJrKUkq+1FftmRxr1LeNa3qmEcwVg=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Nc9qgJblfxNSGJ/melfBpu9DQDbSIuPNpGAl5C0ueqA=</DigestValue>
    </Reference>
    <Reference Type="http://www.w3.org/2000/09/xmldsig#Object" URI="#idValidSigLnImg">
      <DigestMethod Algorithm="http://www.w3.org/2001/04/xmlenc#sha256"/>
      <DigestValue>MhaopcWyW7CRB5MhWGo2pKnYbHCP4KdrycGCtZrZvHA=</DigestValue>
    </Reference>
    <Reference Type="http://www.w3.org/2000/09/xmldsig#Object" URI="#idInvalidSigLnImg">
      <DigestMethod Algorithm="http://www.w3.org/2001/04/xmlenc#sha256"/>
      <DigestValue>NcEluhFAtgdPfE0uKEwZFiPuaH8YYe/UB8i9Y/3RjvQ=</DigestValue>
    </Reference>
  </SignedInfo>
  <SignatureValue>FVFCYVBUT2VYQePfyHw5V2oRhIhB1RcMIX5i7Kuu0oGJRWuo80exBWrra3CRKNxZkOZoTC81TDWE
Q/dCO/dmoa9ZNut26J8DEuLNhmTjApFkHgNMWk/m85SvEFfykS/Gwwy8GfkIL37/vNDSVCIM3Y8q
PaLmLW7TSr9MveCFrfWdMxWeI6eaOZHLnjHWmKbnBQI3Km4FJNu2/d+E4HRK3pR7AMMPP5vtHOpj
ZMNt8z6UZBZ11xfNQniSE/3MfrxBsqGed5UlZHclC9IQcBAjNua3BW5qML+GnKp5Zzuq0vDD6hbp
bFyblfg8TAz3IwqWoyDSF4rGwQ/cplfJb5vCnQ==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NR+9xD2knqoqGAdJfDX3+G68OFQGWrBmerHMhNtKjU8=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0YpGl+NzCenvY+x5sbtiqe+A+sEtD5ykD9RewaNN0JA=</DigestValue>
      </Reference>
      <Reference URI="/xl/drawings/vmlDrawing2.vml?ContentType=application/vnd.openxmlformats-officedocument.vmlDrawing">
        <DigestMethod Algorithm="http://www.w3.org/2001/04/xmlenc#sha256"/>
        <DigestValue>rfqcOgua01u7Vqrf9jtddw7y60C8s9kVPlb9SX/Mirs=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ofzAXsq58rF4fZxD1vYH1kVQYAKjvfq5n1el3oHkN8Q=</DigestValue>
      </Reference>
      <Reference URI="/xl/media/image2.emf?ContentType=image/x-emf">
        <DigestMethod Algorithm="http://www.w3.org/2001/04/xmlenc#sha256"/>
        <DigestValue>qMWiCo9hjT0Drrm+w+GDNeYT9pqYPJNPQUjdgpdDb/s=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LjoXaz9tVaH6qDFNNV0clCWnyR+2Wl7Ij2C5oExsa5A=</DigestValue>
      </Reference>
      <Reference URI="/xl/styles.xml?ContentType=application/vnd.openxmlformats-officedocument.spreadsheetml.styles+xml">
        <DigestMethod Algorithm="http://www.w3.org/2001/04/xmlenc#sha256"/>
        <DigestValue>WZVEaYbrGmU4WbLZovVscksYgmOU4z/0K12Xfd5p5Kg=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+4WNH/UU6EhT2PAvvD3A/83ZksYJ4gOq3ZoZfinFi7A=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64zB37EuoQDutv8J27fR5AHWvkxf6r/3e3sSnq7jJj0=</DigestValue>
      </Reference>
      <Reference URI="/xl/worksheets/sheet2.xml?ContentType=application/vnd.openxmlformats-officedocument.spreadsheetml.worksheet+xml">
        <DigestMethod Algorithm="http://www.w3.org/2001/04/xmlenc#sha256"/>
        <DigestValue>B5z0Rn5oXVzL5h5GnrqdRWdxxUst/Cfr1YWcfAOE8FQ=</DigestValue>
      </Reference>
      <Reference URI="/xl/worksheets/sheet3.xml?ContentType=application/vnd.openxmlformats-officedocument.spreadsheetml.worksheet+xml">
        <DigestMethod Algorithm="http://www.w3.org/2001/04/xmlenc#sha256"/>
        <DigestValue>RLqMC+ATyUF5EAP7enP8dYM0knehUx1qvz+t9l95+/o=</DigestValue>
      </Reference>
      <Reference URI="/xl/worksheets/sheet4.xml?ContentType=application/vnd.openxmlformats-officedocument.spreadsheetml.worksheet+xml">
        <DigestMethod Algorithm="http://www.w3.org/2001/04/xmlenc#sha256"/>
        <DigestValue>A7L2Ko4NKsyO0R4beyhkItTizIUElSeVIZXCNBe97CU=</DigestValue>
      </Reference>
      <Reference URI="/xl/worksheets/sheet5.xml?ContentType=application/vnd.openxmlformats-officedocument.spreadsheetml.worksheet+xml">
        <DigestMethod Algorithm="http://www.w3.org/2001/04/xmlenc#sha256"/>
        <DigestValue>g7EjwJPLUoyv1bBpJZHgT6yJmSzX73MHeLx31RJYSuI=</DigestValue>
      </Reference>
      <Reference URI="/xl/worksheets/sheet6.xml?ContentType=application/vnd.openxmlformats-officedocument.spreadsheetml.worksheet+xml">
        <DigestMethod Algorithm="http://www.w3.org/2001/04/xmlenc#sha256"/>
        <DigestValue>GHZW55H5Edo2UDG9hfBV6svEz1M/zv7NC+XoulD3o0Q=</DigestValue>
      </Reference>
      <Reference URI="/xl/worksheets/sheet7.xml?ContentType=application/vnd.openxmlformats-officedocument.spreadsheetml.worksheet+xml">
        <DigestMethod Algorithm="http://www.w3.org/2001/04/xmlenc#sha256"/>
        <DigestValue>rQFa8eGoAghKar3Vyv4Ax/SLFmPVi3MWPV5uk9NBXfk=</DigestValue>
      </Reference>
      <Reference URI="/xl/worksheets/sheet8.xml?ContentType=application/vnd.openxmlformats-officedocument.spreadsheetml.worksheet+xml">
        <DigestMethod Algorithm="http://www.w3.org/2001/04/xmlenc#sha256"/>
        <DigestValue>zxtLV+StChyC/gOmWO64RBSIffoHHgnG9bi0SuOl4AY=</DigestValue>
      </Reference>
      <Reference URI="/xl/worksheets/sheet9.xml?ContentType=application/vnd.openxmlformats-officedocument.spreadsheetml.worksheet+xml">
        <DigestMethod Algorithm="http://www.w3.org/2001/04/xmlenc#sha256"/>
        <DigestValue>H7UyGvpDbQypupTc2gRsuEC/DqmK+c9Vqgs15M3ytEs=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2022-12-29T10:23:17Z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{A62E58E4-979F-4232-A73B-4A2E1C0C29DC}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2022-12-29T10:23:17Z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t5AKDNeQDO/FN33GKNd3DLeQAmDQrAAAAAANjryQDY68kAdq4NcAAAAACDJ6duCQAAAAAAAAAAAAAAAAAAAAAAAACQ8MkAAAAAAAAAAAAAAAAAAAAAAAAAAAAAAAAAAAAAAAAAAAAAAAAASdiVUwAAAAAQzXkA6ftTdwAAeQAAAAAA9ftTdzJbXFP1////AAAAAAAAAAAAAAAAkAEAAK5aXFOsy3kA3a9zdwAAFnagy3kAAAAAAKjLeQAAAAAAAAAAAGG4cncAAAAACQAAAMDMeQDAzHkAAAIAAPz///8BAAAAAAAAAAAAAAAAAAAAAAAAAAAAAAB4Jq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0IocTAADJAL0ts25O4XHoRRqVU1hm0AAoAgAA0AeyAAgCAADQB7IAZAAAAAQQeQAIAgAAGPiGE5BeQRiYdiEYAAAAAAAAAAAAALIAAgAAAAAAAABBAAAAAACyAHwCsgAAAAAA/AEAADQVsgAAAAAAAADJADAVsgAAAIl3yAl5AK5eiXc4IYcTrl6JdwAAAAAAAAAA0A3KANANygDcCXkAHy+nbgAAyQAAAAAA/AEAAOwJeQDdLqduAAAAAAcAAAAAAAAAYbhyd/wBAAAHAAAAFAt5ABQLeQAAAgAA/P///wEAAAAAAAAAAAAAAAAAAAB4Jq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YuAl5AJwLeQDO/FN3DQEAAAAAAAAGEwqTAAAAAEsBAAD3AAAA8KDJAAEAAADQQ3QTAAAAAHgNXxMAAAAA4MYBAYgJXxMAAAAAeA1fE7CSuG4DAAAAuJK4bgEAAABYiycYvGrrbr0ts25O4XHoRRqVU1hm0AAMC3kA6ftTdwAAeQACAAAA9ftTdwQQeQDg////AAAAAAAAAAAAAAAAkAEAAAAAAAEAAAAAYQByAGkAYQBsAAAAAAAAAAAAAAAAAAAABgAAAAAAAABhuHJ3AAAAAAYAAAC8CnkAvAp5AAACAAD8////AQAAAAAAAAAAAAAAAAAAAHgmpQnwxAp2ZHYACAAAAAAlAAAADAAAAAMAAAAYAAAADAAAAAAAAAISAAAADAAAAAEAAAAWAAAADAAAAAgAAABUAAAAVAAAAAoAAAAnAAAAHgAAAEoAAAABAAAAAIDUQbSX1EEKAAAASwAAAAEAAABMAAAABAAAAAkAAAAnAAAAIAAAAEsAAABQAAAAWAB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HkAraZUd8kFAADoo3kABBMhAAQTAAAAAAAAXk7FbskFfP//////GBkAAAp8CgB0HhsYAAAAAAQTAP//////GBkAACEAAQDAArwXAAAAAJw9pXZ5RFJ3BBMhAJynVxgBAAAA/////wAAAACoUHEaVKh5AAAAAACoUHEaAAA3GIpEUnfAArwXBBMhAAEAAACcp1cYqFBxGgAAAAAAAAAABBMAAFSoeQAEEwD//////xgZAAAhAAEAwAK8FwAAAACOJFZ3BBMhAKAxWhMKAAAA/////wAAAAAQAAAAAwEAAKdqAQAcAAABBBM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LeQCgzXkAzvxTd9xijXdwy3kAJg0KwAAAAADY68kA2OvJAHauDXAAAAAAgyenbgkAAAAAAAAAAAAAAAAAAAAAAAAAkPDJAAAAAAAAAAAAAAAAAAAAAAAAAAAAAAAAAAAAAAAAAAAAAAAAAEnYlVMAAAAAEM15AOn7U3cAAHkAAAAAAPX7U3cyW1xT9f///wAAAAAAAAAAAAAAAJABAACuWlxTrMt5AN2vc3cAABZ2oMt5AAAAAACoy3kAAAAAAAAAAABhuHJ3AAAAAAkAAADAzHkAwMx5AAACAAD8////AQAAAAAAAAAAAAAAAAAAAAAAAAAAAAAAeCalCWR2AAgAAAAAJQAAAAwAAAABAAAAGAAAAAwAAAD/AAACEgAAAAwAAAABAAAAHgAAABgAAAAiAAAABAAAAHoAAAARAAAAJQAAAAwAAAABAAAAVAAAALQAAAAjAAAABAAAAHgAAAAQAAAAAQAAAACA1EG0l9RBIwAAAAQAAAARAAAATAAAAAAAAAAAAAAAAAAAAP//////////cAAAAEkAbgB2AGEAbABpAGQAIABzAGkAZwBuAGEAdAB1AHIAZQDuF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IocTAADJAL0ts25O4XHoRRqVU1hm0AAoAgAA0AeyAAgCAADQB7IAZAAAAAQQeQAIAgAAGPiGE5BeQRiYdiEYAAAAAAAAAAAAALIAAgAAAAAAAABBAAAAAACyAHwCsgAAAAAA/AEAADQVsgAAAAAAAADJADAVsgAAAIl3yAl5AK5eiXc4IYcTrl6JdwAAAAAAAAAA0A3KANANygDcCXkAHy+nbgAAyQAAAAAA/AEAAOwJeQDdLqduAAAAAAcAAAAAAAAAYbhyd/wBAAAHAAAAFAt5ABQLeQAAAgAA/P///wEAAAAAAAAAAAAAAAAAAAB4Jq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YuAl5AJwLeQDO/FN3DQEAAAAAAAAGEwqTAAAAAEsBAAD3AAAA8KDJAAEAAADQQ3QTAAAAAHgNXxMAAAAA4MYBAYgJXxMAAAAAeA1fE7CSuG4DAAAAuJK4bgEAAABYiycYvGrrbr0ts25O4XHoRRqVU1hm0AAMC3kA6ftTdwAAeQACAAAA9ftTdwQQeQDg////AAAAAAAAAAAAAAAAkAEAAAAAAAEAAAAAYQByAGkAYQBsAAAAAAAAAAAAAAAAAAAABgAAAAAAAABhuHJ3AAAAAAYAAAC8CnkAvAp5AAACAAD8////AQAAAAAAAAAAAAAAAAAAAHgmpQnwxAp2ZHYACAAAAAAlAAAADAAAAAMAAAAYAAAADAAAAAAAAAISAAAADAAAAAEAAAAWAAAADAAAAAgAAABUAAAAVAAAAAoAAAAnAAAAHgAAAEoAAAABAAAAAIDUQbSX1EEKAAAASwAAAAEAAABMAAAABAAAAAkAAAAnAAAAIAAAAEsAAABQAAAAWAAC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HkAraZUd8kFAADoo3kAzRAhFs0QFgAAAAAAXk7FbskFfP//////GBkAAAp8CgB0HhsYAAAAAM0QFv//////GBkAACEWAQDAArwXAAAAAJw9pXZ5RFJ3zRAhFpynVxgBAAAA/////wAAAABg1HEaVKh5AAAAAABg1HEaAAA3GIpEUnfAArwXzRAhFgEAAACcp1cYYNRxGgAAAAAAAAAAzRAWAFSoeQDNEBb//////xgZAAAhFgEAwAK8FwAAAACOJFZ3zRAhFrg2ShMRAAAA/////wAAAAAQAAAAAwEAAKdqAQAcAAABzRAhF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2022-12-12T08:18:33Z</cp:lastPrinted>
  <dcterms:created xsi:type="dcterms:W3CDTF">1996-10-14T23:33:28Z</dcterms:created>
  <dcterms:modified xsi:type="dcterms:W3CDTF">2022-12-23T13:18:13Z</dcterms:modified>
</cp:coreProperties>
</file>